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R:\CH-PROJ\Atmos Energy\073611-Depr-TN-Direct\5-ProjectWorking\Post-Filing\Discovery\CAD DR - Set 1\Attachments\CAD DR 1-7\"/>
    </mc:Choice>
  </mc:AlternateContent>
  <xr:revisionPtr revIDLastSave="0" documentId="8_{0C75E97A-2F9C-4364-AA6A-11BBC64E1225}" xr6:coauthVersionLast="47" xr6:coauthVersionMax="47" xr10:uidLastSave="{00000000-0000-0000-0000-000000000000}"/>
  <bookViews>
    <workbookView xWindow="-120" yWindow="-120" windowWidth="29040" windowHeight="15840" xr2:uid="{BCF37318-E2FF-440A-80B8-F1403753D3AF}"/>
  </bookViews>
  <sheets>
    <sheet name="Comparison Schedule" sheetId="1" r:id="rId1"/>
  </sheets>
  <externalReferences>
    <externalReference r:id="rId2"/>
    <externalReference r:id="rId3"/>
    <externalReference r:id="rId4"/>
  </externalReferences>
  <definedNames>
    <definedName name="AccountFunctionLookup">[1]Lookups!$A$1:$C$750</definedName>
    <definedName name="DepRate">[2]DepRate!$A$1:$S$11</definedName>
    <definedName name="MasterLookup">[3]Lookups!$A$1:$E$165</definedName>
    <definedName name="_xlnm.Print_Area" localSheetId="0">'Comparison Schedule'!$A$1:$AD$42</definedName>
    <definedName name="_xlnm.Print_Titles" localSheetId="0">'Comparison Schedule'!$1:$13</definedName>
    <definedName name="SegmentLookup">[3]Lookups!$L$1:$M$5</definedName>
    <definedName name="TranCode">[3]Lookups!$I$1:$J$5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8" i="1" l="1"/>
  <c r="AB30" i="1"/>
  <c r="AB28" i="1"/>
  <c r="Z28" i="1" s="1"/>
  <c r="H28" i="1"/>
  <c r="H30" i="1" s="1"/>
  <c r="H40" i="1" s="1"/>
  <c r="F28" i="1"/>
  <c r="F30" i="1" s="1"/>
  <c r="R26" i="1"/>
  <c r="AD26" i="1" s="1"/>
  <c r="R25" i="1"/>
  <c r="AD25" i="1" s="1"/>
  <c r="R24" i="1"/>
  <c r="AD24" i="1" s="1"/>
  <c r="R23" i="1"/>
  <c r="AD23" i="1" s="1"/>
  <c r="R22" i="1"/>
  <c r="AD22" i="1" s="1"/>
  <c r="AD21" i="1"/>
  <c r="R21" i="1"/>
  <c r="R20" i="1"/>
  <c r="AD20" i="1" s="1"/>
  <c r="R19" i="1"/>
  <c r="AD19" i="1" s="1"/>
  <c r="R18" i="1"/>
  <c r="AD18" i="1" s="1"/>
  <c r="R17" i="1"/>
  <c r="R28" i="1" s="1"/>
  <c r="Z30" i="1" l="1"/>
  <c r="F40" i="1"/>
  <c r="R30" i="1"/>
  <c r="P30" i="1" s="1"/>
  <c r="P28" i="1"/>
  <c r="AD17" i="1"/>
  <c r="AD28" i="1" l="1"/>
  <c r="AD30" i="1"/>
</calcChain>
</file>

<file path=xl/sharedStrings.xml><?xml version="1.0" encoding="utf-8"?>
<sst xmlns="http://schemas.openxmlformats.org/spreadsheetml/2006/main" count="107" uniqueCount="67">
  <si>
    <t>ATMOS ENERGY CORPORATION</t>
  </si>
  <si>
    <t>KENTUCKY MID-STATES GENERAL OFFICE</t>
  </si>
  <si>
    <t>GAS PLANT</t>
  </si>
  <si>
    <t>COMPARISON OF EXISTING AND PROPOSED</t>
  </si>
  <si>
    <t>ANNUAL DEPRECIATION ACCRUAL RATES AND ACCRUALS AS OF SEPTEMBER 30, 2022</t>
  </si>
  <si>
    <t>EXISTING ESTIMATES</t>
  </si>
  <si>
    <t>PROPOSED ESTIMATES</t>
  </si>
  <si>
    <t>BOOK</t>
  </si>
  <si>
    <t>NET</t>
  </si>
  <si>
    <t>CALCULATED</t>
  </si>
  <si>
    <t>ORIGINAL</t>
  </si>
  <si>
    <t>DEPRECIATION</t>
  </si>
  <si>
    <t>SURVIVOR</t>
  </si>
  <si>
    <t>SALVAGE</t>
  </si>
  <si>
    <t>ANNUAL ACCRUAL</t>
  </si>
  <si>
    <t>INCREASE/</t>
  </si>
  <si>
    <t>ACCOUNT</t>
  </si>
  <si>
    <t>COST</t>
  </si>
  <si>
    <t>RESERVE</t>
  </si>
  <si>
    <t>CURVE</t>
  </si>
  <si>
    <t>PERCENT</t>
  </si>
  <si>
    <t>RATE</t>
  </si>
  <si>
    <t>AMOUNT</t>
  </si>
  <si>
    <t>(DECREASE)</t>
  </si>
  <si>
    <t>(1)</t>
  </si>
  <si>
    <t xml:space="preserve">   </t>
  </si>
  <si>
    <t>(2)</t>
  </si>
  <si>
    <t>(3)</t>
  </si>
  <si>
    <t>(4)</t>
  </si>
  <si>
    <t>(5)</t>
  </si>
  <si>
    <t>(6)</t>
  </si>
  <si>
    <t>(7)=(2)x(6)</t>
  </si>
  <si>
    <t>(8)</t>
  </si>
  <si>
    <t>(9)</t>
  </si>
  <si>
    <t>(10)</t>
  </si>
  <si>
    <t>(11)</t>
  </si>
  <si>
    <t>(12) = (11) - (7)</t>
  </si>
  <si>
    <t>GENERAL PLANT</t>
  </si>
  <si>
    <t>STRUCTURES AND IMPROVEMENTS - FRAME</t>
  </si>
  <si>
    <t>-</t>
  </si>
  <si>
    <t>R2</t>
  </si>
  <si>
    <t>STRUCTURES AND IMPROVEMENTS - AIR CONDITIONING EQUIPMENT</t>
  </si>
  <si>
    <t>STRUCTURES AND IMPROVEMENTS - IMPROVEMENTS - LEASED</t>
  </si>
  <si>
    <t>R3</t>
  </si>
  <si>
    <t>*</t>
  </si>
  <si>
    <t>OFFICE FURNITURE AND EQUIPMENT</t>
  </si>
  <si>
    <t>TRANSPORTATION EQUIPMENT</t>
  </si>
  <si>
    <t>L3</t>
  </si>
  <si>
    <t>L2.5</t>
  </si>
  <si>
    <t>TOOLS, SHOP AND GARAGE EQUIPMENT</t>
  </si>
  <si>
    <t>R5</t>
  </si>
  <si>
    <t>R4</t>
  </si>
  <si>
    <t>POWER OPERATED EQUIPMENT</t>
  </si>
  <si>
    <t>OTHER TANGIBLE PROPERTY - NETWORK HARDWARE</t>
  </si>
  <si>
    <t>SQ</t>
  </si>
  <si>
    <t>OTHER TANGIBLE PROPERTY - PC SOFTWARE</t>
  </si>
  <si>
    <t>R1.5</t>
  </si>
  <si>
    <t>OTHER TANGIBLE PROPERTY - APPLICATION SOFTWARE</t>
  </si>
  <si>
    <t>R2.5</t>
  </si>
  <si>
    <t>TOTAL GENERAL PLANT</t>
  </si>
  <si>
    <t>TOTAL DEPRECIABLE PLANT</t>
  </si>
  <si>
    <t>NONDEPRECIABLE PLANT AND ACCOUNTS NOT STUDIED</t>
  </si>
  <si>
    <t>ORGANIZATION</t>
  </si>
  <si>
    <t>MISCELLANEOUS INTANGIBLE PLANT</t>
  </si>
  <si>
    <t>TOTAL NONDEPRECIABLE PLANT AND ACCOUNTS NOT STUDIED</t>
  </si>
  <si>
    <t>TOTAL GAS PLANT</t>
  </si>
  <si>
    <t>NEW ADDITIONS TO THIS ACCOUNT WILL UTILIZE A DEPRECIATION RATE OF 5.00%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</si>
</sst>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[$-409]mmmm\ d\,\ yyyy;@"/>
    <numFmt numFmtId="165" formatCode="0_);\(0\)"/>
    <numFmt numFmtId="166" formatCode="0.0"/>
    <numFmt numFmtId="167" formatCode="_(* #,##0_);_(* \(#,##0\);_(* &quot;-&quot;??_);_(@_)"/>
  </numFmts>
  <fonts count="4" x14ac:knownFonts="1"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164" fontId="0" fillId="0" borderId="0"/>
    <xf numFmtId="43" fontId="2" fillId="0" borderId="0" applyFont="0" applyFill="0" applyBorder="0" applyAlignment="0" applyProtection="0"/>
    <xf numFmtId="164" fontId="3" fillId="0" borderId="0"/>
    <xf numFmtId="164" fontId="3" fillId="0" borderId="0"/>
  </cellStyleXfs>
  <cellXfs count="62">
    <xf numFmtId="164" fontId="0" fillId="0" borderId="0" xfId="0"/>
    <xf numFmtId="2" fontId="1" fillId="0" borderId="0" xfId="0" applyNumberFormat="1" applyFont="1" applyAlignment="1">
      <alignment horizontal="centerContinuous"/>
    </xf>
    <xf numFmtId="164" fontId="0" fillId="0" borderId="0" xfId="0" applyAlignment="1">
      <alignment horizontal="centerContinuous"/>
    </xf>
    <xf numFmtId="164" fontId="2" fillId="0" borderId="0" xfId="0" applyFont="1" applyAlignment="1">
      <alignment horizontal="centerContinuous"/>
    </xf>
    <xf numFmtId="164" fontId="1" fillId="0" borderId="0" xfId="0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37" fontId="1" fillId="0" borderId="0" xfId="0" applyNumberFormat="1" applyFont="1" applyAlignment="1">
      <alignment horizontal="centerContinuous"/>
    </xf>
    <xf numFmtId="165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164" fontId="2" fillId="0" borderId="0" xfId="0" applyFont="1"/>
    <xf numFmtId="2" fontId="2" fillId="0" borderId="0" xfId="0" applyNumberFormat="1" applyFont="1"/>
    <xf numFmtId="39" fontId="2" fillId="0" borderId="0" xfId="0" applyNumberFormat="1" applyFont="1"/>
    <xf numFmtId="37" fontId="2" fillId="0" borderId="0" xfId="0" applyNumberFormat="1" applyFont="1"/>
    <xf numFmtId="164" fontId="1" fillId="0" borderId="1" xfId="0" applyFont="1" applyBorder="1" applyAlignment="1">
      <alignment horizontal="centerContinuous"/>
    </xf>
    <xf numFmtId="165" fontId="1" fillId="0" borderId="1" xfId="0" applyNumberFormat="1" applyFont="1" applyBorder="1" applyAlignment="1">
      <alignment horizontal="centerContinuous"/>
    </xf>
    <xf numFmtId="37" fontId="1" fillId="0" borderId="1" xfId="0" applyNumberFormat="1" applyFont="1" applyBorder="1" applyAlignment="1">
      <alignment horizontal="centerContinuous"/>
    </xf>
    <xf numFmtId="39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1" fillId="0" borderId="0" xfId="0" applyFont="1" applyAlignment="1">
      <alignment horizontal="center"/>
    </xf>
    <xf numFmtId="39" fontId="1" fillId="0" borderId="0" xfId="0" applyNumberFormat="1" applyFont="1" applyAlignment="1">
      <alignment horizontal="centerContinuous"/>
    </xf>
    <xf numFmtId="164" fontId="2" fillId="0" borderId="1" xfId="0" applyFont="1" applyBorder="1"/>
    <xf numFmtId="37" fontId="2" fillId="0" borderId="1" xfId="0" applyNumberFormat="1" applyFont="1" applyBorder="1"/>
    <xf numFmtId="164" fontId="2" fillId="0" borderId="0" xfId="0" applyFont="1" applyAlignment="1">
      <alignment horizontal="center"/>
    </xf>
    <xf numFmtId="164" fontId="1" fillId="0" borderId="0" xfId="0" quotePrefix="1" applyFont="1" applyAlignment="1">
      <alignment horizontal="center"/>
    </xf>
    <xf numFmtId="164" fontId="2" fillId="0" borderId="1" xfId="0" applyFont="1" applyBorder="1" applyAlignment="1">
      <alignment horizontal="centerContinuous"/>
    </xf>
    <xf numFmtId="165" fontId="1" fillId="0" borderId="1" xfId="0" applyNumberFormat="1" applyFont="1" applyBorder="1" applyAlignment="1">
      <alignment horizontal="center"/>
    </xf>
    <xf numFmtId="164" fontId="1" fillId="0" borderId="1" xfId="0" applyFont="1" applyBorder="1" applyAlignment="1">
      <alignment horizontal="center"/>
    </xf>
    <xf numFmtId="2" fontId="1" fillId="0" borderId="0" xfId="0" applyNumberFormat="1" applyFont="1"/>
    <xf numFmtId="164" fontId="1" fillId="0" borderId="0" xfId="0" applyFont="1"/>
    <xf numFmtId="164" fontId="1" fillId="0" borderId="2" xfId="0" quotePrefix="1" applyFont="1" applyBorder="1" applyAlignment="1">
      <alignment horizontal="center"/>
    </xf>
    <xf numFmtId="37" fontId="1" fillId="0" borderId="2" xfId="0" quotePrefix="1" applyNumberFormat="1" applyFont="1" applyBorder="1" applyAlignment="1">
      <alignment horizontal="center"/>
    </xf>
    <xf numFmtId="37" fontId="1" fillId="0" borderId="0" xfId="0" applyNumberFormat="1" applyFont="1"/>
    <xf numFmtId="164" fontId="1" fillId="0" borderId="0" xfId="0" quotePrefix="1" applyFont="1" applyAlignment="1">
      <alignment horizontal="centerContinuous"/>
    </xf>
    <xf numFmtId="165" fontId="1" fillId="0" borderId="2" xfId="0" quotePrefix="1" applyNumberFormat="1" applyFont="1" applyBorder="1" applyAlignment="1">
      <alignment horizontal="center"/>
    </xf>
    <xf numFmtId="37" fontId="2" fillId="0" borderId="0" xfId="2" applyNumberFormat="1" applyFont="1"/>
    <xf numFmtId="0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center"/>
    </xf>
    <xf numFmtId="164" fontId="1" fillId="0" borderId="0" xfId="0" applyFont="1" applyAlignment="1">
      <alignment horizontal="left"/>
    </xf>
    <xf numFmtId="39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left"/>
    </xf>
    <xf numFmtId="164" fontId="2" fillId="0" borderId="0" xfId="3" applyFont="1"/>
    <xf numFmtId="43" fontId="2" fillId="0" borderId="0" xfId="1" applyFont="1" applyFill="1" applyAlignment="1"/>
    <xf numFmtId="43" fontId="2" fillId="0" borderId="0" xfId="1" applyFont="1" applyFill="1" applyAlignment="1">
      <alignment horizontal="left"/>
    </xf>
    <xf numFmtId="166" fontId="2" fillId="0" borderId="0" xfId="0" applyNumberFormat="1" applyFont="1"/>
    <xf numFmtId="166" fontId="0" fillId="0" borderId="0" xfId="0" applyNumberFormat="1"/>
    <xf numFmtId="165" fontId="0" fillId="0" borderId="0" xfId="0" applyNumberFormat="1" applyAlignment="1">
      <alignment horizontal="center"/>
    </xf>
    <xf numFmtId="39" fontId="0" fillId="0" borderId="1" xfId="0" applyNumberFormat="1" applyBorder="1"/>
    <xf numFmtId="39" fontId="1" fillId="0" borderId="1" xfId="0" applyNumberFormat="1" applyFont="1" applyBorder="1"/>
    <xf numFmtId="37" fontId="1" fillId="0" borderId="1" xfId="0" applyNumberFormat="1" applyFont="1" applyBorder="1"/>
    <xf numFmtId="37" fontId="1" fillId="0" borderId="0" xfId="2" applyNumberFormat="1" applyFont="1"/>
    <xf numFmtId="39" fontId="1" fillId="0" borderId="0" xfId="0" applyNumberFormat="1" applyFont="1"/>
    <xf numFmtId="39" fontId="1" fillId="0" borderId="3" xfId="0" applyNumberFormat="1" applyFont="1" applyBorder="1"/>
    <xf numFmtId="37" fontId="1" fillId="0" borderId="3" xfId="0" applyNumberFormat="1" applyFont="1" applyBorder="1"/>
    <xf numFmtId="43" fontId="2" fillId="0" borderId="0" xfId="1" applyFont="1" applyAlignment="1"/>
    <xf numFmtId="167" fontId="0" fillId="0" borderId="0" xfId="1" applyNumberFormat="1" applyFont="1" applyFill="1"/>
    <xf numFmtId="43" fontId="0" fillId="0" borderId="0" xfId="1" applyFont="1" applyAlignment="1"/>
    <xf numFmtId="43" fontId="2" fillId="0" borderId="1" xfId="1" applyFont="1" applyBorder="1" applyAlignment="1"/>
    <xf numFmtId="164" fontId="2" fillId="0" borderId="0" xfId="0" applyFont="1" applyAlignment="1">
      <alignment horizontal="right"/>
    </xf>
    <xf numFmtId="165" fontId="1" fillId="0" borderId="0" xfId="0" applyNumberFormat="1" applyFont="1"/>
    <xf numFmtId="3" fontId="2" fillId="0" borderId="0" xfId="0" applyNumberFormat="1" applyFont="1"/>
  </cellXfs>
  <cellStyles count="4">
    <cellStyle name="Comma" xfId="1" builtinId="3"/>
    <cellStyle name="Normal" xfId="0" builtinId="0"/>
    <cellStyle name="Normal_ACCTS" xfId="2" xr:uid="{54849BB1-5E16-44AD-B192-19D13107B488}"/>
    <cellStyle name="Normal_CALC" xfId="3" xr:uid="{4E4E77FD-036E-4AA3-B55F-D2057FCD79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oepfer\Documents\Projects\Active%20Projects\BGE\2021\Work%20Files\05%20Net%20Salvage%20Transactions%20by%20Account%202019-2021%20-%20g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Z-OTHER/Camp%20Hill%20Working%20Folder/Atmos/KY/Depreciation/Atmos%20KY%202022%20-%20Depr%20Summary%20Schedule%20-%20g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Z-OTHER/Camp%20Hill%20Working%20Folder/BGE/2018%20Study/Work%20Files/GF%20Data/2%20All%20Plant%20Activity%202014-2018.6.30%20-%20G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Net Salvage by Acct 2019-2021"/>
      <sheetName val="Lookups"/>
      <sheetName val="Notes"/>
    </sheetNames>
    <sheetDataSet>
      <sheetData sheetId="0"/>
      <sheetData sheetId="1"/>
      <sheetData sheetId="2">
        <row r="1">
          <cell r="A1" t="str">
            <v>description</v>
          </cell>
          <cell r="B1" t="str">
            <v>Plant</v>
          </cell>
          <cell r="C1" t="str">
            <v>GF Account</v>
          </cell>
        </row>
        <row r="2">
          <cell r="A2" t="str">
            <v>30540-GMPP-Struct&amp;Improve 1245 Prop</v>
          </cell>
          <cell r="B2" t="str">
            <v>Gas</v>
          </cell>
          <cell r="C2">
            <v>30540</v>
          </cell>
        </row>
        <row r="3">
          <cell r="A3" t="str">
            <v>30700-GMPP-Other Power Equipment</v>
          </cell>
          <cell r="B3" t="str">
            <v>Gas</v>
          </cell>
          <cell r="C3">
            <v>30700</v>
          </cell>
        </row>
        <row r="4">
          <cell r="A4" t="str">
            <v>31110-GMPP-Liquefied Petrol Gas Eqp</v>
          </cell>
          <cell r="B4" t="str">
            <v>Gas</v>
          </cell>
          <cell r="C4">
            <v>31110</v>
          </cell>
        </row>
        <row r="5">
          <cell r="A5" t="str">
            <v>35210-ETP-Struct&amp;Improve 1250 Prop</v>
          </cell>
          <cell r="B5" t="str">
            <v>Electric</v>
          </cell>
          <cell r="C5">
            <v>35210</v>
          </cell>
        </row>
        <row r="6">
          <cell r="A6" t="str">
            <v>35240-ETP-Struct&amp;Improve 1245 Prop</v>
          </cell>
          <cell r="B6" t="str">
            <v>Electric</v>
          </cell>
          <cell r="C6">
            <v>35240</v>
          </cell>
        </row>
        <row r="7">
          <cell r="A7" t="str">
            <v>35300 Station Equipment</v>
          </cell>
          <cell r="B7" t="str">
            <v>Electric</v>
          </cell>
          <cell r="C7">
            <v>35300</v>
          </cell>
        </row>
        <row r="8">
          <cell r="A8" t="str">
            <v>35400-ETP-Towers And Fixtures</v>
          </cell>
          <cell r="B8" t="str">
            <v>Electric</v>
          </cell>
          <cell r="C8">
            <v>35400</v>
          </cell>
        </row>
        <row r="9">
          <cell r="A9" t="str">
            <v>35500 Poles And Fixtures</v>
          </cell>
          <cell r="B9" t="str">
            <v>Electric</v>
          </cell>
          <cell r="C9">
            <v>35500</v>
          </cell>
        </row>
        <row r="10">
          <cell r="A10" t="str">
            <v>35501-ETP-Poles And Fixt Bulk Power</v>
          </cell>
          <cell r="B10" t="str">
            <v>Electric</v>
          </cell>
          <cell r="C10">
            <v>35501</v>
          </cell>
        </row>
        <row r="11">
          <cell r="A11" t="str">
            <v>35610 Overhead Conductors-Lines</v>
          </cell>
          <cell r="B11" t="str">
            <v>Electric</v>
          </cell>
          <cell r="C11">
            <v>35610</v>
          </cell>
        </row>
        <row r="12">
          <cell r="A12" t="str">
            <v>35611-ETP-O/H Cond-Lines Bulk Power</v>
          </cell>
          <cell r="B12" t="str">
            <v>Electric</v>
          </cell>
          <cell r="C12">
            <v>35611</v>
          </cell>
        </row>
        <row r="13">
          <cell r="A13" t="str">
            <v>35620-ETP-Overhead Conductors-Clear</v>
          </cell>
          <cell r="B13" t="str">
            <v>Electric</v>
          </cell>
          <cell r="C13">
            <v>35620</v>
          </cell>
        </row>
        <row r="14">
          <cell r="A14" t="str">
            <v>35800-ETP-Underground Conductors</v>
          </cell>
          <cell r="B14" t="str">
            <v>Electric</v>
          </cell>
          <cell r="C14">
            <v>35800</v>
          </cell>
        </row>
        <row r="15">
          <cell r="A15" t="str">
            <v>36110-EDP-Struct&amp;Improve 1250 Prop</v>
          </cell>
          <cell r="B15" t="str">
            <v>Electric</v>
          </cell>
          <cell r="C15">
            <v>36110</v>
          </cell>
        </row>
        <row r="16">
          <cell r="A16" t="str">
            <v>36114-GOSP-Struct&amp;Improve LNG 1245</v>
          </cell>
          <cell r="B16" t="str">
            <v>Gas</v>
          </cell>
          <cell r="C16">
            <v>36114</v>
          </cell>
        </row>
        <row r="17">
          <cell r="A17" t="str">
            <v>36140-EDP-Struct&amp;Improve 1245 Prop</v>
          </cell>
          <cell r="B17" t="str">
            <v>Electric</v>
          </cell>
          <cell r="C17">
            <v>36140</v>
          </cell>
        </row>
        <row r="18">
          <cell r="A18" t="str">
            <v>36200-EDP-Station Equipment</v>
          </cell>
          <cell r="B18" t="str">
            <v>Electric</v>
          </cell>
          <cell r="C18">
            <v>36200</v>
          </cell>
        </row>
        <row r="19">
          <cell r="A19" t="str">
            <v>36210-Dist Sub/Gas Holder LNG Equip</v>
          </cell>
          <cell r="B19" t="str">
            <v>Electric</v>
          </cell>
          <cell r="C19">
            <v>36210</v>
          </cell>
        </row>
        <row r="20">
          <cell r="A20" t="str">
            <v>36310-GOSP-Liquefaction Equip - LNG</v>
          </cell>
          <cell r="B20" t="str">
            <v>Gas</v>
          </cell>
          <cell r="C20">
            <v>36310</v>
          </cell>
        </row>
        <row r="21">
          <cell r="A21" t="str">
            <v>36340-GOSP-Measuring&amp;Regul Eqp-LNG</v>
          </cell>
          <cell r="B21" t="str">
            <v>Gas</v>
          </cell>
          <cell r="C21">
            <v>36340</v>
          </cell>
        </row>
        <row r="22">
          <cell r="A22" t="str">
            <v>36351-GOSP-Other Equipment - LNG</v>
          </cell>
          <cell r="B22" t="str">
            <v>Gas</v>
          </cell>
          <cell r="C22">
            <v>36351</v>
          </cell>
        </row>
        <row r="23">
          <cell r="A23" t="str">
            <v>36400-EDP-Poles Towers &amp; Fixtures</v>
          </cell>
          <cell r="B23" t="str">
            <v>Electric</v>
          </cell>
          <cell r="C23">
            <v>36400</v>
          </cell>
        </row>
        <row r="24">
          <cell r="A24" t="str">
            <v>36500-EDP-Overhead Conductors&amp;Devic</v>
          </cell>
          <cell r="B24" t="str">
            <v>Electric</v>
          </cell>
          <cell r="C24">
            <v>36500</v>
          </cell>
        </row>
        <row r="25">
          <cell r="A25" t="str">
            <v>36600-EDP-UG Conduit-Run On Co Prop</v>
          </cell>
          <cell r="B25" t="str">
            <v>Electric</v>
          </cell>
          <cell r="C25">
            <v>36600</v>
          </cell>
        </row>
        <row r="26">
          <cell r="A26" t="str">
            <v>36700-EDP-Undgnd Conductors&amp;Device</v>
          </cell>
          <cell r="B26" t="str">
            <v>Electric</v>
          </cell>
          <cell r="C26">
            <v>36700</v>
          </cell>
        </row>
        <row r="27">
          <cell r="A27" t="str">
            <v>36810-EDP-Line Transformers</v>
          </cell>
          <cell r="B27" t="str">
            <v>Electric</v>
          </cell>
          <cell r="C27">
            <v>36810</v>
          </cell>
        </row>
        <row r="28">
          <cell r="A28" t="str">
            <v>36840-EDP-Capacitors&amp;Network Prot</v>
          </cell>
          <cell r="B28" t="str">
            <v>Electric</v>
          </cell>
          <cell r="C28">
            <v>36840</v>
          </cell>
        </row>
        <row r="29">
          <cell r="A29" t="str">
            <v>36910-EDP-Services-Overhead</v>
          </cell>
          <cell r="B29" t="str">
            <v>Electric</v>
          </cell>
          <cell r="C29">
            <v>36910</v>
          </cell>
        </row>
        <row r="30">
          <cell r="A30" t="str">
            <v>36920-EDP-Services-Underground</v>
          </cell>
          <cell r="B30" t="str">
            <v>Electric</v>
          </cell>
          <cell r="C30">
            <v>36920</v>
          </cell>
        </row>
        <row r="31">
          <cell r="A31" t="str">
            <v>37000-EDP-Meters</v>
          </cell>
          <cell r="B31" t="str">
            <v>Electric</v>
          </cell>
          <cell r="C31">
            <v>37000</v>
          </cell>
        </row>
        <row r="32">
          <cell r="A32" t="str">
            <v>37013-EDP-Meter Modules</v>
          </cell>
          <cell r="B32" t="str">
            <v>Electric</v>
          </cell>
          <cell r="C32">
            <v>37013</v>
          </cell>
        </row>
        <row r="33">
          <cell r="A33" t="str">
            <v>37014-EDP-Smart Grid Meters</v>
          </cell>
          <cell r="B33" t="str">
            <v>Electric</v>
          </cell>
          <cell r="C33">
            <v>37014</v>
          </cell>
        </row>
        <row r="34">
          <cell r="A34" t="str">
            <v>37100-EDP-Install on Customer Prem</v>
          </cell>
          <cell r="B34" t="str">
            <v>Electric</v>
          </cell>
          <cell r="C34">
            <v>37100</v>
          </cell>
        </row>
        <row r="35">
          <cell r="A35" t="str">
            <v>37310-EDP-Street Light&amp;Signal-Overh</v>
          </cell>
          <cell r="B35" t="str">
            <v>Electric</v>
          </cell>
          <cell r="C35">
            <v>37310</v>
          </cell>
        </row>
        <row r="36">
          <cell r="A36" t="str">
            <v>37320-EDP-Street Light&amp;Signal-Under</v>
          </cell>
          <cell r="B36" t="str">
            <v>Electric</v>
          </cell>
          <cell r="C36">
            <v>37320</v>
          </cell>
        </row>
        <row r="37">
          <cell r="A37" t="str">
            <v>37510-GDP-Struct&amp;Improve 1250 Prop</v>
          </cell>
          <cell r="B37" t="str">
            <v>Gas</v>
          </cell>
          <cell r="C37">
            <v>37510</v>
          </cell>
        </row>
        <row r="38">
          <cell r="A38" t="str">
            <v>37540-GDP-Struct&amp;Improve 1245 Prop</v>
          </cell>
          <cell r="B38" t="str">
            <v>Gas</v>
          </cell>
          <cell r="C38">
            <v>37540</v>
          </cell>
        </row>
        <row r="39">
          <cell r="A39" t="str">
            <v>37600-GDP-Mains</v>
          </cell>
          <cell r="B39" t="str">
            <v>Gas</v>
          </cell>
          <cell r="C39">
            <v>37600</v>
          </cell>
        </row>
        <row r="40">
          <cell r="A40" t="str">
            <v>37800-GDP-Measuring&amp;Regulat-General</v>
          </cell>
          <cell r="B40" t="str">
            <v>Gas</v>
          </cell>
          <cell r="C40">
            <v>37800</v>
          </cell>
        </row>
        <row r="41">
          <cell r="A41" t="str">
            <v>37810-GDP-Measuring&amp;Regulat-STRIDE</v>
          </cell>
          <cell r="B41" t="str">
            <v>Gas</v>
          </cell>
          <cell r="C41">
            <v>37810</v>
          </cell>
        </row>
        <row r="42">
          <cell r="A42" t="str">
            <v>38000-GDP-Services</v>
          </cell>
          <cell r="B42" t="str">
            <v>Gas</v>
          </cell>
          <cell r="C42">
            <v>38000</v>
          </cell>
        </row>
        <row r="43">
          <cell r="A43" t="str">
            <v>38100-GDP-Meters</v>
          </cell>
          <cell r="B43" t="str">
            <v>Gas</v>
          </cell>
          <cell r="C43">
            <v>38100</v>
          </cell>
        </row>
        <row r="44">
          <cell r="A44" t="str">
            <v>38101-GDP-Smart Grid Meters</v>
          </cell>
          <cell r="B44" t="str">
            <v>Gas</v>
          </cell>
          <cell r="C44">
            <v>38101</v>
          </cell>
        </row>
        <row r="45">
          <cell r="A45" t="str">
            <v>38111-GDP-Smart Grid Meter Modules</v>
          </cell>
          <cell r="B45" t="str">
            <v>Gas</v>
          </cell>
          <cell r="C45">
            <v>38111</v>
          </cell>
        </row>
        <row r="46">
          <cell r="A46" t="str">
            <v>38200-GDP-Meter Installations</v>
          </cell>
          <cell r="B46" t="str">
            <v>Gas</v>
          </cell>
          <cell r="C46">
            <v>38200</v>
          </cell>
        </row>
        <row r="47">
          <cell r="A47" t="str">
            <v>38300-GDP-House Regulators</v>
          </cell>
          <cell r="B47" t="str">
            <v>Gas</v>
          </cell>
          <cell r="C47">
            <v>38300</v>
          </cell>
        </row>
        <row r="48">
          <cell r="A48" t="str">
            <v>39010-Struct&amp;Improve 1250 PropCommo</v>
          </cell>
          <cell r="B48" t="str">
            <v>Common</v>
          </cell>
          <cell r="C48">
            <v>39010</v>
          </cell>
        </row>
        <row r="49">
          <cell r="A49" t="str">
            <v>39010-Struct&amp;Improve 1250 PropElec</v>
          </cell>
          <cell r="B49" t="str">
            <v>Electric</v>
          </cell>
          <cell r="C49">
            <v>39010</v>
          </cell>
        </row>
        <row r="50">
          <cell r="A50" t="str">
            <v>39040 Strct&amp;Imprv 1245 Prp</v>
          </cell>
          <cell r="B50" t="str">
            <v>Electric</v>
          </cell>
          <cell r="C50">
            <v>39040</v>
          </cell>
        </row>
        <row r="51">
          <cell r="A51" t="str">
            <v>39040 Strct&amp;Imprv 1245 PrpCommon</v>
          </cell>
          <cell r="B51" t="str">
            <v>Common</v>
          </cell>
          <cell r="C51">
            <v>39040</v>
          </cell>
        </row>
        <row r="52">
          <cell r="A52" t="str">
            <v>39110 Office Furn &amp; EquipCommon</v>
          </cell>
          <cell r="B52" t="str">
            <v>Common</v>
          </cell>
          <cell r="C52">
            <v>39110</v>
          </cell>
        </row>
        <row r="53">
          <cell r="A53" t="str">
            <v>39110 Office Furn &amp; EquipElec</v>
          </cell>
          <cell r="B53" t="str">
            <v>Electric</v>
          </cell>
          <cell r="C53">
            <v>39110</v>
          </cell>
        </row>
        <row r="54">
          <cell r="A54" t="str">
            <v>39120 Office EquipmentCommon</v>
          </cell>
          <cell r="B54" t="str">
            <v>Common</v>
          </cell>
          <cell r="C54">
            <v>39120</v>
          </cell>
        </row>
        <row r="55">
          <cell r="A55" t="str">
            <v>39133 Info Sys Hrdwr OthTh MainCom</v>
          </cell>
          <cell r="B55" t="str">
            <v>Common</v>
          </cell>
          <cell r="C55">
            <v>39133</v>
          </cell>
        </row>
        <row r="56">
          <cell r="A56" t="str">
            <v>39133 Info Sys Hrdwr OthTh MainElec</v>
          </cell>
          <cell r="B56" t="str">
            <v>Electric</v>
          </cell>
          <cell r="C56">
            <v>39133</v>
          </cell>
        </row>
        <row r="57">
          <cell r="A57" t="str">
            <v>39300 Stores Equipment (BGE)</v>
          </cell>
          <cell r="B57" t="str">
            <v>Electric</v>
          </cell>
          <cell r="C57">
            <v>39300</v>
          </cell>
        </row>
        <row r="58">
          <cell r="A58" t="str">
            <v>39400 Tools Shop &amp; Garage EquipElec</v>
          </cell>
          <cell r="B58" t="str">
            <v>Electric</v>
          </cell>
          <cell r="C58">
            <v>39400</v>
          </cell>
        </row>
        <row r="59">
          <cell r="A59" t="str">
            <v>39400 Tools Shop &amp; Garage EquipGas</v>
          </cell>
          <cell r="B59" t="str">
            <v>Gas</v>
          </cell>
          <cell r="C59">
            <v>39400</v>
          </cell>
        </row>
        <row r="60">
          <cell r="A60" t="str">
            <v>39410 Portable Tools</v>
          </cell>
          <cell r="B60" t="str">
            <v>Common</v>
          </cell>
          <cell r="C60">
            <v>39410</v>
          </cell>
        </row>
        <row r="61">
          <cell r="A61" t="str">
            <v>39420 Shop &amp; Garage Equipment</v>
          </cell>
          <cell r="B61" t="str">
            <v>Common</v>
          </cell>
          <cell r="C61">
            <v>39420</v>
          </cell>
        </row>
        <row r="62">
          <cell r="A62" t="str">
            <v>39430-CGP-CNG Fueling Stations</v>
          </cell>
          <cell r="B62" t="str">
            <v>Common</v>
          </cell>
          <cell r="C62">
            <v>39430</v>
          </cell>
        </row>
        <row r="63">
          <cell r="A63" t="str">
            <v>39500-CGP-Laboratory Equipment</v>
          </cell>
          <cell r="B63" t="str">
            <v>Common</v>
          </cell>
          <cell r="C63">
            <v>39500</v>
          </cell>
        </row>
        <row r="64">
          <cell r="A64" t="str">
            <v>39500-EGP-Laboratory Equipment</v>
          </cell>
          <cell r="B64" t="str">
            <v>Electric</v>
          </cell>
          <cell r="C64">
            <v>39500</v>
          </cell>
        </row>
        <row r="65">
          <cell r="A65" t="str">
            <v>39520-Laboratory Equip-Other</v>
          </cell>
          <cell r="B65" t="str">
            <v>Gas</v>
          </cell>
          <cell r="C65">
            <v>39520</v>
          </cell>
        </row>
        <row r="66">
          <cell r="A66" t="str">
            <v>39700-EGP-CommunicationEqp LoadMgmt</v>
          </cell>
          <cell r="B66" t="str">
            <v>Electric</v>
          </cell>
          <cell r="C66">
            <v>39700</v>
          </cell>
        </row>
        <row r="67">
          <cell r="A67" t="str">
            <v>39710-CGP-Communication Eqp-Ovrhead</v>
          </cell>
          <cell r="B67" t="str">
            <v>CGP</v>
          </cell>
          <cell r="C67">
            <v>39710</v>
          </cell>
        </row>
        <row r="68">
          <cell r="A68" t="str">
            <v>39720 Communication Eqp-Undergr</v>
          </cell>
          <cell r="B68" t="str">
            <v>Electric</v>
          </cell>
          <cell r="C68">
            <v>39720</v>
          </cell>
        </row>
        <row r="69">
          <cell r="A69" t="str">
            <v>39730 Communication Eq Oth</v>
          </cell>
          <cell r="B69" t="str">
            <v>Common</v>
          </cell>
          <cell r="C69">
            <v>39730</v>
          </cell>
        </row>
        <row r="70">
          <cell r="A70" t="str">
            <v>39740-CGP-Communication Eqp Portabl</v>
          </cell>
          <cell r="B70" t="str">
            <v>CGP</v>
          </cell>
          <cell r="C70">
            <v>39740</v>
          </cell>
        </row>
        <row r="71">
          <cell r="A71" t="str">
            <v>39760-EGP-Comm Equip Smart Grid</v>
          </cell>
          <cell r="B71" t="str">
            <v>Electric</v>
          </cell>
          <cell r="C71">
            <v>39760</v>
          </cell>
        </row>
        <row r="72">
          <cell r="A72" t="str">
            <v>39800 Miscellaneous EquipmentCom</v>
          </cell>
          <cell r="B72" t="str">
            <v>Common</v>
          </cell>
          <cell r="C72">
            <v>39800</v>
          </cell>
        </row>
        <row r="73">
          <cell r="A73" t="str">
            <v>39800 Miscellaneous EquipmentElec</v>
          </cell>
          <cell r="B73" t="str">
            <v>Electric</v>
          </cell>
          <cell r="C73">
            <v>39800</v>
          </cell>
        </row>
        <row r="74">
          <cell r="A74" t="str">
            <v>39800 Miscellaneous EquipmentGas</v>
          </cell>
          <cell r="B74" t="str">
            <v>Gas</v>
          </cell>
          <cell r="C74">
            <v>39800</v>
          </cell>
        </row>
        <row r="75">
          <cell r="A75" t="str">
            <v>A12190-Non-Utility Held for Sale</v>
          </cell>
          <cell r="B75" t="str">
            <v>Exclude</v>
          </cell>
          <cell r="C75">
            <v>12190</v>
          </cell>
        </row>
        <row r="77">
          <cell r="A77" t="str">
            <v>30310-CIP-Fiber Optic License</v>
          </cell>
          <cell r="B77" t="str">
            <v>Common</v>
          </cell>
          <cell r="C77">
            <v>30310</v>
          </cell>
        </row>
        <row r="78">
          <cell r="A78" t="str">
            <v>35320-ETP-Station Equipment -Dedicated Facility</v>
          </cell>
          <cell r="B78" t="str">
            <v>Electric</v>
          </cell>
          <cell r="C78">
            <v>35320</v>
          </cell>
        </row>
        <row r="79">
          <cell r="A79" t="str">
            <v>35700-ETP-Underground Conduit</v>
          </cell>
          <cell r="B79" t="str">
            <v>Electric</v>
          </cell>
          <cell r="C79">
            <v>35700</v>
          </cell>
        </row>
        <row r="80">
          <cell r="A80" t="str">
            <v>35702-ETP-Underground Conduit-Dedicated Facility</v>
          </cell>
          <cell r="B80" t="str">
            <v>Electric</v>
          </cell>
          <cell r="C80">
            <v>35702</v>
          </cell>
        </row>
        <row r="81">
          <cell r="A81" t="str">
            <v>35810-ETP-Undrground Conductors-Dedicated Facility</v>
          </cell>
          <cell r="B81" t="str">
            <v>Electric</v>
          </cell>
          <cell r="C81">
            <v>35810</v>
          </cell>
        </row>
        <row r="82">
          <cell r="A82" t="str">
            <v>36111-GOSP-Struct&amp;Improve LNG 1250</v>
          </cell>
          <cell r="B82" t="str">
            <v>Gas</v>
          </cell>
          <cell r="C82">
            <v>36111</v>
          </cell>
        </row>
        <row r="83">
          <cell r="A83" t="str">
            <v>36124-GOSP-Struct&amp;Improve Other1245</v>
          </cell>
          <cell r="B83" t="str">
            <v>Gas</v>
          </cell>
          <cell r="C83">
            <v>36124</v>
          </cell>
        </row>
        <row r="84">
          <cell r="A84" t="str">
            <v>36300-EDP-Energy Storage Equipment</v>
          </cell>
          <cell r="B84" t="str">
            <v>Electric</v>
          </cell>
          <cell r="C84">
            <v>36300</v>
          </cell>
        </row>
        <row r="85">
          <cell r="A85" t="str">
            <v>36320-GOSP-Vaporizing Equipment-LNG</v>
          </cell>
          <cell r="B85" t="str">
            <v>Gas</v>
          </cell>
          <cell r="C85">
            <v>36320</v>
          </cell>
        </row>
        <row r="86">
          <cell r="A86" t="str">
            <v>36330-GOSP-Compressor Equipment-LNG</v>
          </cell>
          <cell r="B86" t="str">
            <v>Gas</v>
          </cell>
          <cell r="C86">
            <v>36330</v>
          </cell>
        </row>
        <row r="87">
          <cell r="A87" t="str">
            <v>37020-EDP-Meter Installation</v>
          </cell>
          <cell r="B87" t="str">
            <v>Electric</v>
          </cell>
          <cell r="C87">
            <v>37020</v>
          </cell>
        </row>
        <row r="88">
          <cell r="A88" t="str">
            <v>37900-GDP-Measuring&amp;Regul-City Gate</v>
          </cell>
          <cell r="B88" t="str">
            <v>Gas</v>
          </cell>
          <cell r="C88">
            <v>37900</v>
          </cell>
        </row>
        <row r="89">
          <cell r="A89" t="str">
            <v>38110-GDP-Meter Modules</v>
          </cell>
          <cell r="B89" t="str">
            <v>Gas</v>
          </cell>
          <cell r="C89">
            <v>38110</v>
          </cell>
        </row>
        <row r="90">
          <cell r="A90" t="str">
            <v>38310-GDP-House Regulators-STRIDE</v>
          </cell>
          <cell r="B90" t="str">
            <v>Gas</v>
          </cell>
          <cell r="C90">
            <v>38310</v>
          </cell>
        </row>
        <row r="91">
          <cell r="A91" t="str">
            <v>39120 Office Equipment</v>
          </cell>
          <cell r="B91" t="str">
            <v>Common</v>
          </cell>
          <cell r="C91">
            <v>39120</v>
          </cell>
        </row>
        <row r="92">
          <cell r="A92" t="str">
            <v>39133 Info Sys Hrdwr OthTh MainGas</v>
          </cell>
          <cell r="B92" t="str">
            <v>Gas</v>
          </cell>
          <cell r="C92">
            <v>39133</v>
          </cell>
        </row>
        <row r="93">
          <cell r="A93" t="str">
            <v>39136-CGP-Computer H/W Smart Grid</v>
          </cell>
          <cell r="B93" t="str">
            <v>Common</v>
          </cell>
          <cell r="C93">
            <v>39136</v>
          </cell>
        </row>
        <row r="94">
          <cell r="A94" t="str">
            <v>39220 Trans Equip- Light Trucks&lt;33k</v>
          </cell>
          <cell r="B94" t="str">
            <v>Common</v>
          </cell>
          <cell r="C94">
            <v>39220</v>
          </cell>
        </row>
        <row r="95">
          <cell r="A95" t="str">
            <v>39230 Trans Equip- Heavy Trucks33k+</v>
          </cell>
          <cell r="B95" t="str">
            <v>Common</v>
          </cell>
          <cell r="C95">
            <v>39230</v>
          </cell>
        </row>
        <row r="96">
          <cell r="A96" t="str">
            <v>39260 Transportation Equip-Trailers</v>
          </cell>
          <cell r="B96" t="str">
            <v>Common</v>
          </cell>
          <cell r="C96">
            <v>39260</v>
          </cell>
        </row>
        <row r="97">
          <cell r="A97" t="str">
            <v>39600 Power Operated Equipment</v>
          </cell>
          <cell r="B97" t="str">
            <v>Common</v>
          </cell>
          <cell r="C97">
            <v>39600</v>
          </cell>
        </row>
        <row r="98">
          <cell r="A98" t="str">
            <v>39700-EGP-Communication Equipment</v>
          </cell>
          <cell r="B98" t="str">
            <v>Electric</v>
          </cell>
          <cell r="C98">
            <v>39700</v>
          </cell>
        </row>
        <row r="99">
          <cell r="A99" t="str">
            <v>39760-CGP-Comm Equip Smart Grid</v>
          </cell>
          <cell r="B99" t="str">
            <v>Common</v>
          </cell>
          <cell r="C99">
            <v>39760</v>
          </cell>
        </row>
        <row r="100">
          <cell r="A100" t="str">
            <v>A12160-Non-Utility Struct&amp;Improve</v>
          </cell>
          <cell r="B100" t="str">
            <v>Exclude</v>
          </cell>
          <cell r="C100">
            <v>12160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Adjs"/>
      <sheetName val="SummarySchedule"/>
      <sheetName val="Comparison Schedule"/>
      <sheetName val="DepRate"/>
      <sheetName val="Plnt Stmt"/>
      <sheetName val="Reserve Stmt"/>
    </sheetNames>
    <sheetDataSet>
      <sheetData sheetId="0"/>
      <sheetData sheetId="1"/>
      <sheetData sheetId="2"/>
      <sheetData sheetId="3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>
            <v>390.01</v>
          </cell>
          <cell r="B2" t="str">
            <v xml:space="preserve">          </v>
          </cell>
          <cell r="C2">
            <v>40</v>
          </cell>
          <cell r="D2" t="str">
            <v xml:space="preserve">   R2</v>
          </cell>
          <cell r="E2">
            <v>-10</v>
          </cell>
          <cell r="F2">
            <v>179338.52</v>
          </cell>
          <cell r="G2">
            <v>13097</v>
          </cell>
          <cell r="H2">
            <v>184175</v>
          </cell>
          <cell r="I2">
            <v>7890</v>
          </cell>
          <cell r="J2">
            <v>4.4000000000000004</v>
          </cell>
          <cell r="K2">
            <v>23.3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7.3</v>
          </cell>
          <cell r="P2">
            <v>20.100000000000001</v>
          </cell>
          <cell r="Q2">
            <v>82129</v>
          </cell>
          <cell r="R2">
            <v>4932</v>
          </cell>
          <cell r="S2">
            <v>2.75</v>
          </cell>
        </row>
        <row r="3">
          <cell r="A3">
            <v>390.04</v>
          </cell>
          <cell r="B3" t="str">
            <v xml:space="preserve">          </v>
          </cell>
          <cell r="C3">
            <v>15</v>
          </cell>
          <cell r="D3" t="str">
            <v xml:space="preserve">   R2</v>
          </cell>
          <cell r="E3">
            <v>-10</v>
          </cell>
          <cell r="F3">
            <v>15383.91</v>
          </cell>
          <cell r="G3">
            <v>10853</v>
          </cell>
          <cell r="H3">
            <v>6069</v>
          </cell>
          <cell r="I3">
            <v>625</v>
          </cell>
          <cell r="J3">
            <v>4.0599999999999996</v>
          </cell>
          <cell r="K3">
            <v>9.6999999999999993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70.5</v>
          </cell>
          <cell r="P3">
            <v>13</v>
          </cell>
          <cell r="Q3">
            <v>9667</v>
          </cell>
          <cell r="R3">
            <v>1129</v>
          </cell>
          <cell r="S3">
            <v>7.34</v>
          </cell>
        </row>
        <row r="4">
          <cell r="A4">
            <v>390.09</v>
          </cell>
          <cell r="B4" t="str">
            <v xml:space="preserve">          </v>
          </cell>
          <cell r="C4">
            <v>20</v>
          </cell>
          <cell r="D4" t="str">
            <v xml:space="preserve">   R3</v>
          </cell>
          <cell r="E4">
            <v>0</v>
          </cell>
          <cell r="F4">
            <v>38834</v>
          </cell>
          <cell r="G4">
            <v>38834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100</v>
          </cell>
          <cell r="P4">
            <v>23.2</v>
          </cell>
          <cell r="Q4">
            <v>33494</v>
          </cell>
          <cell r="R4">
            <v>1942</v>
          </cell>
          <cell r="S4">
            <v>5</v>
          </cell>
        </row>
        <row r="5">
          <cell r="A5">
            <v>391</v>
          </cell>
          <cell r="B5" t="str">
            <v xml:space="preserve">          </v>
          </cell>
          <cell r="C5">
            <v>20</v>
          </cell>
          <cell r="D5" t="str">
            <v xml:space="preserve">   R3</v>
          </cell>
          <cell r="E5">
            <v>0</v>
          </cell>
          <cell r="F5">
            <v>26927.93</v>
          </cell>
          <cell r="G5">
            <v>4070</v>
          </cell>
          <cell r="H5">
            <v>22858</v>
          </cell>
          <cell r="I5">
            <v>1731</v>
          </cell>
          <cell r="J5">
            <v>6.43</v>
          </cell>
          <cell r="K5">
            <v>13.2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15.1</v>
          </cell>
          <cell r="P5">
            <v>6.6</v>
          </cell>
          <cell r="Q5">
            <v>8276</v>
          </cell>
          <cell r="R5">
            <v>1346</v>
          </cell>
          <cell r="S5">
            <v>5</v>
          </cell>
        </row>
        <row r="6">
          <cell r="A6">
            <v>392</v>
          </cell>
          <cell r="B6" t="str">
            <v xml:space="preserve">          </v>
          </cell>
          <cell r="C6">
            <v>12</v>
          </cell>
          <cell r="D6" t="str">
            <v xml:space="preserve"> L2.5</v>
          </cell>
          <cell r="E6">
            <v>5</v>
          </cell>
          <cell r="F6">
            <v>27284.69</v>
          </cell>
          <cell r="G6">
            <v>14272</v>
          </cell>
          <cell r="H6">
            <v>11648</v>
          </cell>
          <cell r="I6">
            <v>2479</v>
          </cell>
          <cell r="J6">
            <v>9.09</v>
          </cell>
          <cell r="K6">
            <v>4.7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52.3</v>
          </cell>
          <cell r="P6">
            <v>9.6999999999999993</v>
          </cell>
          <cell r="Q6">
            <v>15765</v>
          </cell>
          <cell r="R6">
            <v>2159</v>
          </cell>
          <cell r="S6">
            <v>7.91</v>
          </cell>
        </row>
        <row r="7">
          <cell r="A7">
            <v>394</v>
          </cell>
          <cell r="B7" t="str">
            <v xml:space="preserve">          </v>
          </cell>
          <cell r="C7">
            <v>15</v>
          </cell>
          <cell r="D7" t="str">
            <v xml:space="preserve">   R4</v>
          </cell>
          <cell r="E7">
            <v>0</v>
          </cell>
          <cell r="F7">
            <v>110227.42</v>
          </cell>
          <cell r="G7">
            <v>34405</v>
          </cell>
          <cell r="H7">
            <v>75822</v>
          </cell>
          <cell r="I7">
            <v>6717</v>
          </cell>
          <cell r="J7">
            <v>6.09</v>
          </cell>
          <cell r="K7">
            <v>11.3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31.2</v>
          </cell>
          <cell r="P7">
            <v>3.8</v>
          </cell>
          <cell r="Q7">
            <v>27941</v>
          </cell>
          <cell r="R7">
            <v>7352</v>
          </cell>
          <cell r="S7">
            <v>6.67</v>
          </cell>
        </row>
        <row r="8">
          <cell r="A8">
            <v>396</v>
          </cell>
          <cell r="B8" t="str">
            <v xml:space="preserve">          </v>
          </cell>
          <cell r="C8">
            <v>15</v>
          </cell>
          <cell r="D8" t="str">
            <v xml:space="preserve">   L3</v>
          </cell>
          <cell r="E8">
            <v>5</v>
          </cell>
          <cell r="F8">
            <v>9478.52</v>
          </cell>
          <cell r="G8">
            <v>1015</v>
          </cell>
          <cell r="H8">
            <v>7990</v>
          </cell>
          <cell r="I8">
            <v>986</v>
          </cell>
          <cell r="J8">
            <v>10.4</v>
          </cell>
          <cell r="K8">
            <v>8.1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10.7</v>
          </cell>
          <cell r="P8">
            <v>7.2</v>
          </cell>
          <cell r="Q8">
            <v>4142</v>
          </cell>
          <cell r="R8">
            <v>601</v>
          </cell>
          <cell r="S8">
            <v>6.34</v>
          </cell>
        </row>
        <row r="9">
          <cell r="A9">
            <v>399.03</v>
          </cell>
          <cell r="B9" t="str">
            <v xml:space="preserve">          </v>
          </cell>
          <cell r="C9">
            <v>10</v>
          </cell>
          <cell r="D9" t="str">
            <v xml:space="preserve">   R4</v>
          </cell>
          <cell r="E9">
            <v>0</v>
          </cell>
          <cell r="F9">
            <v>28266.44</v>
          </cell>
          <cell r="G9">
            <v>6749</v>
          </cell>
          <cell r="H9">
            <v>21517</v>
          </cell>
          <cell r="I9">
            <v>3106</v>
          </cell>
          <cell r="J9">
            <v>10.99</v>
          </cell>
          <cell r="K9">
            <v>6.9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23.9</v>
          </cell>
          <cell r="P9">
            <v>3.1</v>
          </cell>
          <cell r="Q9">
            <v>8674</v>
          </cell>
          <cell r="R9">
            <v>2827</v>
          </cell>
          <cell r="S9">
            <v>10</v>
          </cell>
        </row>
        <row r="10">
          <cell r="A10">
            <v>399.07</v>
          </cell>
          <cell r="B10" t="str">
            <v xml:space="preserve">          </v>
          </cell>
          <cell r="C10">
            <v>7</v>
          </cell>
          <cell r="D10" t="str">
            <v xml:space="preserve">   R4</v>
          </cell>
          <cell r="E10">
            <v>0</v>
          </cell>
          <cell r="F10">
            <v>78585.679999999993</v>
          </cell>
          <cell r="G10">
            <v>55776</v>
          </cell>
          <cell r="H10">
            <v>22810</v>
          </cell>
          <cell r="I10">
            <v>10366</v>
          </cell>
          <cell r="J10">
            <v>13.19</v>
          </cell>
          <cell r="K10">
            <v>2.2000000000000002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71</v>
          </cell>
          <cell r="P10">
            <v>6</v>
          </cell>
          <cell r="Q10">
            <v>57525</v>
          </cell>
          <cell r="R10">
            <v>11230</v>
          </cell>
          <cell r="S10">
            <v>14.29</v>
          </cell>
        </row>
        <row r="11">
          <cell r="A11">
            <v>399.08</v>
          </cell>
          <cell r="B11" t="str">
            <v xml:space="preserve">          </v>
          </cell>
          <cell r="C11">
            <v>10</v>
          </cell>
          <cell r="D11" t="str">
            <v xml:space="preserve">   R4</v>
          </cell>
          <cell r="E11">
            <v>0</v>
          </cell>
          <cell r="F11">
            <v>237874.81</v>
          </cell>
          <cell r="G11">
            <v>192814</v>
          </cell>
          <cell r="H11">
            <v>45061</v>
          </cell>
          <cell r="I11">
            <v>22872</v>
          </cell>
          <cell r="J11">
            <v>9.6199999999999992</v>
          </cell>
          <cell r="K11">
            <v>2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81.099999999999994</v>
          </cell>
          <cell r="P11">
            <v>9.1</v>
          </cell>
          <cell r="Q11">
            <v>191064</v>
          </cell>
          <cell r="R11">
            <v>23787</v>
          </cell>
          <cell r="S11">
            <v>10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Retires"/>
      <sheetName val="2 All Plant Activity 2014-2018 "/>
      <sheetName val="Lookups"/>
    </sheetNames>
    <sheetDataSet>
      <sheetData sheetId="0"/>
      <sheetData sheetId="1"/>
      <sheetData sheetId="2">
        <row r="1">
          <cell r="A1" t="str">
            <v>utility_account</v>
          </cell>
          <cell r="B1" t="str">
            <v>Given Account</v>
          </cell>
          <cell r="C1" t="str">
            <v>Given Company</v>
          </cell>
          <cell r="D1" t="str">
            <v>GF Account</v>
          </cell>
          <cell r="E1" t="str">
            <v>GF Company</v>
          </cell>
          <cell r="I1" t="str">
            <v>ferc_activity_code</v>
          </cell>
          <cell r="J1" t="str">
            <v>GF Code</v>
          </cell>
          <cell r="L1" t="str">
            <v>business_segment</v>
          </cell>
          <cell r="M1" t="str">
            <v>Segment</v>
          </cell>
        </row>
        <row r="2">
          <cell r="A2" t="str">
            <v>30300 Misc Int Purchased Softwa</v>
          </cell>
          <cell r="B2">
            <v>30300</v>
          </cell>
          <cell r="C2" t="str">
            <v>GIP</v>
          </cell>
          <cell r="D2">
            <v>30300</v>
          </cell>
          <cell r="E2" t="str">
            <v>Gas</v>
          </cell>
          <cell r="I2" t="str">
            <v>Addition</v>
          </cell>
          <cell r="J2">
            <v>9</v>
          </cell>
          <cell r="L2" t="str">
            <v>Common - BGE</v>
          </cell>
          <cell r="M2" t="str">
            <v>Common</v>
          </cell>
        </row>
        <row r="3">
          <cell r="A3" t="str">
            <v>30300 Misc Int Purchased SoftwaComm</v>
          </cell>
          <cell r="B3">
            <v>30300</v>
          </cell>
          <cell r="C3" t="str">
            <v>CIP</v>
          </cell>
          <cell r="D3">
            <v>30300</v>
          </cell>
          <cell r="E3" t="str">
            <v>Common</v>
          </cell>
          <cell r="I3" t="str">
            <v>Adjustment</v>
          </cell>
          <cell r="J3">
            <v>6</v>
          </cell>
          <cell r="L3" t="str">
            <v>Electric - BGE</v>
          </cell>
          <cell r="M3" t="str">
            <v>Electric</v>
          </cell>
        </row>
        <row r="4">
          <cell r="A4" t="str">
            <v>30340-CIP-Software Smart Grid</v>
          </cell>
          <cell r="B4">
            <v>30340</v>
          </cell>
          <cell r="C4" t="str">
            <v>CIP</v>
          </cell>
          <cell r="D4">
            <v>30340</v>
          </cell>
          <cell r="E4" t="str">
            <v>Common</v>
          </cell>
          <cell r="I4" t="str">
            <v>Retirement</v>
          </cell>
          <cell r="J4">
            <v>0</v>
          </cell>
          <cell r="L4" t="str">
            <v>Non-Utility</v>
          </cell>
          <cell r="M4" t="str">
            <v>Exclude</v>
          </cell>
        </row>
        <row r="5">
          <cell r="A5" t="str">
            <v>30350 Purchased Software (BGE)</v>
          </cell>
          <cell r="B5">
            <v>30350</v>
          </cell>
          <cell r="C5" t="str">
            <v>EIP</v>
          </cell>
          <cell r="D5">
            <v>30350</v>
          </cell>
          <cell r="E5" t="str">
            <v>Electric</v>
          </cell>
          <cell r="I5" t="str">
            <v>Transfer</v>
          </cell>
          <cell r="J5">
            <v>3</v>
          </cell>
          <cell r="L5" t="str">
            <v>Gas Distribution - BGE</v>
          </cell>
          <cell r="M5" t="str">
            <v>Gas</v>
          </cell>
        </row>
        <row r="6">
          <cell r="A6" t="str">
            <v>30350-CIP-EU BIDA- Smart Energy SW</v>
          </cell>
          <cell r="B6">
            <v>30350</v>
          </cell>
          <cell r="C6" t="str">
            <v>CIP</v>
          </cell>
          <cell r="D6">
            <v>30350</v>
          </cell>
          <cell r="E6" t="str">
            <v>Common</v>
          </cell>
        </row>
        <row r="7">
          <cell r="A7" t="str">
            <v>30356-EIP-Purchased SW-Distr</v>
          </cell>
          <cell r="B7">
            <v>30356</v>
          </cell>
          <cell r="C7" t="str">
            <v>EIP</v>
          </cell>
          <cell r="D7">
            <v>30356</v>
          </cell>
          <cell r="E7" t="str">
            <v>Electric</v>
          </cell>
        </row>
        <row r="8">
          <cell r="A8" t="str">
            <v>30357-EIP-Purchased SW-Trans</v>
          </cell>
          <cell r="B8">
            <v>30357</v>
          </cell>
          <cell r="C8" t="str">
            <v>EIP</v>
          </cell>
          <cell r="D8">
            <v>30357</v>
          </cell>
          <cell r="E8" t="str">
            <v>Electric</v>
          </cell>
        </row>
        <row r="9">
          <cell r="A9" t="str">
            <v>30510-GMPP-Struct&amp;Improve 1250 Prop</v>
          </cell>
          <cell r="B9">
            <v>30510</v>
          </cell>
          <cell r="C9" t="str">
            <v>GMPP</v>
          </cell>
          <cell r="D9">
            <v>30510</v>
          </cell>
          <cell r="E9" t="str">
            <v>Gas</v>
          </cell>
        </row>
        <row r="10">
          <cell r="A10" t="str">
            <v>30540-GMPP-Struct&amp;Improve 1245 Prop</v>
          </cell>
          <cell r="B10">
            <v>30540</v>
          </cell>
          <cell r="C10" t="str">
            <v>GMPP</v>
          </cell>
          <cell r="D10">
            <v>30540</v>
          </cell>
          <cell r="E10" t="str">
            <v>Gas</v>
          </cell>
        </row>
        <row r="11">
          <cell r="A11" t="str">
            <v>30700-GMPP-Other Power Equipment</v>
          </cell>
          <cell r="B11">
            <v>30700</v>
          </cell>
          <cell r="C11" t="str">
            <v>GMPP</v>
          </cell>
          <cell r="D11">
            <v>30700</v>
          </cell>
          <cell r="E11" t="str">
            <v>Gas</v>
          </cell>
        </row>
        <row r="12">
          <cell r="A12" t="str">
            <v>31110-GMPP-Liquefied Petrol Gas Eqp</v>
          </cell>
          <cell r="B12">
            <v>31110</v>
          </cell>
          <cell r="C12" t="str">
            <v>GMPP</v>
          </cell>
          <cell r="D12">
            <v>31110</v>
          </cell>
          <cell r="E12" t="str">
            <v>Gas</v>
          </cell>
        </row>
        <row r="13">
          <cell r="A13" t="str">
            <v>32000-GMPP-Other Equipment</v>
          </cell>
          <cell r="B13">
            <v>32000</v>
          </cell>
          <cell r="C13" t="str">
            <v>GMPP</v>
          </cell>
          <cell r="D13">
            <v>32000</v>
          </cell>
          <cell r="E13" t="str">
            <v>Gas</v>
          </cell>
        </row>
        <row r="14">
          <cell r="A14" t="str">
            <v>35010-ETP-Land</v>
          </cell>
          <cell r="B14">
            <v>35010</v>
          </cell>
          <cell r="C14" t="str">
            <v>ETP</v>
          </cell>
          <cell r="D14">
            <v>35010</v>
          </cell>
          <cell r="E14" t="str">
            <v>Electric</v>
          </cell>
        </row>
        <row r="15">
          <cell r="A15" t="str">
            <v>35011-ETP-Bulk Power Land</v>
          </cell>
          <cell r="B15">
            <v>35011</v>
          </cell>
          <cell r="C15" t="str">
            <v>ETP</v>
          </cell>
          <cell r="D15">
            <v>35011</v>
          </cell>
          <cell r="E15" t="str">
            <v>Electric</v>
          </cell>
        </row>
        <row r="16">
          <cell r="A16" t="str">
            <v>35015-FET-Land (Trans) Future use</v>
          </cell>
          <cell r="B16">
            <v>35015</v>
          </cell>
          <cell r="C16" t="str">
            <v>FET</v>
          </cell>
          <cell r="D16">
            <v>35015</v>
          </cell>
          <cell r="E16" t="str">
            <v>Exclude</v>
          </cell>
        </row>
        <row r="17">
          <cell r="A17" t="str">
            <v>35020-ETP-Land Rights</v>
          </cell>
          <cell r="B17">
            <v>35020</v>
          </cell>
          <cell r="C17" t="str">
            <v>ETP</v>
          </cell>
          <cell r="D17">
            <v>35020</v>
          </cell>
          <cell r="E17" t="str">
            <v>Electric</v>
          </cell>
        </row>
        <row r="18">
          <cell r="A18" t="str">
            <v>35210-ETP-Struct&amp;Improve 1250 Prop</v>
          </cell>
          <cell r="B18">
            <v>35210</v>
          </cell>
          <cell r="C18" t="str">
            <v>ETP</v>
          </cell>
          <cell r="D18">
            <v>35210</v>
          </cell>
          <cell r="E18" t="str">
            <v>Electric</v>
          </cell>
        </row>
        <row r="19">
          <cell r="A19" t="str">
            <v>35211-ETP-Struct&amp;Improve 1250-Dedicated Facility</v>
          </cell>
          <cell r="B19">
            <v>35211</v>
          </cell>
          <cell r="C19" t="str">
            <v>ETP</v>
          </cell>
          <cell r="D19">
            <v>35211</v>
          </cell>
          <cell r="E19" t="str">
            <v>Electric</v>
          </cell>
        </row>
        <row r="20">
          <cell r="A20" t="str">
            <v>35240-ETP-Struct&amp;Improve 1245 Prop</v>
          </cell>
          <cell r="B20">
            <v>35240</v>
          </cell>
          <cell r="C20" t="str">
            <v>ETP</v>
          </cell>
          <cell r="D20">
            <v>35240</v>
          </cell>
          <cell r="E20" t="str">
            <v>Electric</v>
          </cell>
        </row>
        <row r="21">
          <cell r="A21" t="str">
            <v>35300 Station Equipment</v>
          </cell>
          <cell r="B21">
            <v>35300</v>
          </cell>
          <cell r="C21" t="str">
            <v>ETP</v>
          </cell>
          <cell r="D21">
            <v>35300</v>
          </cell>
          <cell r="E21" t="str">
            <v>Electric</v>
          </cell>
        </row>
        <row r="22">
          <cell r="A22" t="str">
            <v>35301-ETP-Station Equip Bulk Power</v>
          </cell>
          <cell r="B22">
            <v>35301</v>
          </cell>
          <cell r="C22" t="str">
            <v>ETP</v>
          </cell>
          <cell r="D22">
            <v>35301</v>
          </cell>
          <cell r="E22" t="str">
            <v>Electric</v>
          </cell>
        </row>
        <row r="23">
          <cell r="A23" t="str">
            <v>35320-ETP-Station Equipment -Dedicated Facility</v>
          </cell>
          <cell r="B23">
            <v>35320</v>
          </cell>
          <cell r="C23" t="str">
            <v>ETP</v>
          </cell>
          <cell r="D23">
            <v>35320</v>
          </cell>
          <cell r="E23" t="str">
            <v>Electric</v>
          </cell>
        </row>
        <row r="24">
          <cell r="A24" t="str">
            <v>35400-ETP-Towers And Fixtures</v>
          </cell>
          <cell r="B24">
            <v>35400</v>
          </cell>
          <cell r="C24" t="str">
            <v>ETP</v>
          </cell>
          <cell r="D24">
            <v>35400</v>
          </cell>
          <cell r="E24" t="str">
            <v>Electric</v>
          </cell>
        </row>
        <row r="25">
          <cell r="A25" t="str">
            <v>35401-ETP-Towers &amp; Fixt-Bulk Power</v>
          </cell>
          <cell r="B25">
            <v>35401</v>
          </cell>
          <cell r="C25" t="str">
            <v>ETP</v>
          </cell>
          <cell r="D25">
            <v>35401</v>
          </cell>
          <cell r="E25" t="str">
            <v>Electric</v>
          </cell>
        </row>
        <row r="26">
          <cell r="A26" t="str">
            <v>35500 Poles And Fixtures</v>
          </cell>
          <cell r="B26">
            <v>35500</v>
          </cell>
          <cell r="C26" t="str">
            <v>ETP</v>
          </cell>
          <cell r="D26">
            <v>35500</v>
          </cell>
          <cell r="E26" t="str">
            <v>Electric</v>
          </cell>
        </row>
        <row r="27">
          <cell r="A27" t="str">
            <v>35510-ETP- Poles And Fixtures-Dedicated Facility</v>
          </cell>
          <cell r="B27">
            <v>35510</v>
          </cell>
          <cell r="C27" t="str">
            <v>ETP</v>
          </cell>
          <cell r="D27">
            <v>35510</v>
          </cell>
          <cell r="E27" t="str">
            <v>Electric</v>
          </cell>
        </row>
        <row r="28">
          <cell r="A28" t="str">
            <v>35610 Overhead Conductors-Lines</v>
          </cell>
          <cell r="B28">
            <v>35610</v>
          </cell>
          <cell r="C28" t="str">
            <v>ETP</v>
          </cell>
          <cell r="D28">
            <v>35610</v>
          </cell>
          <cell r="E28" t="str">
            <v>Electric</v>
          </cell>
        </row>
        <row r="29">
          <cell r="A29" t="str">
            <v>35611-ETP-O/H Cond-Lines Bulk Power</v>
          </cell>
          <cell r="B29">
            <v>35611</v>
          </cell>
          <cell r="C29" t="str">
            <v>ETP</v>
          </cell>
          <cell r="D29">
            <v>35611</v>
          </cell>
          <cell r="E29" t="str">
            <v>Electric</v>
          </cell>
        </row>
        <row r="30">
          <cell r="A30" t="str">
            <v>35620-ETP-Overhead Conductors-Clear</v>
          </cell>
          <cell r="B30">
            <v>35620</v>
          </cell>
          <cell r="C30" t="str">
            <v>ETP</v>
          </cell>
          <cell r="D30">
            <v>35620</v>
          </cell>
          <cell r="E30" t="str">
            <v>Electric</v>
          </cell>
        </row>
        <row r="31">
          <cell r="A31" t="str">
            <v>35700-ETP-Underground Conduit</v>
          </cell>
          <cell r="B31">
            <v>35700</v>
          </cell>
          <cell r="C31" t="str">
            <v>ETP</v>
          </cell>
          <cell r="D31">
            <v>35700</v>
          </cell>
          <cell r="E31" t="str">
            <v>Electric</v>
          </cell>
        </row>
        <row r="32">
          <cell r="A32" t="str">
            <v>35702-ETP-Underground Conduit-Dedicated Facility</v>
          </cell>
          <cell r="B32">
            <v>35702</v>
          </cell>
          <cell r="C32" t="str">
            <v>ETP</v>
          </cell>
          <cell r="D32">
            <v>35702</v>
          </cell>
          <cell r="E32" t="str">
            <v>Electric</v>
          </cell>
        </row>
        <row r="33">
          <cell r="A33" t="str">
            <v>35800-ETP-Underground Conductors</v>
          </cell>
          <cell r="B33">
            <v>35800</v>
          </cell>
          <cell r="C33" t="str">
            <v>ETP</v>
          </cell>
          <cell r="D33">
            <v>35800</v>
          </cell>
          <cell r="E33" t="str">
            <v>Electric</v>
          </cell>
        </row>
        <row r="34">
          <cell r="A34" t="str">
            <v>35810-ETP-Undrground Conductors-Dedicated Facility</v>
          </cell>
          <cell r="B34">
            <v>35810</v>
          </cell>
          <cell r="C34" t="str">
            <v>ETP</v>
          </cell>
          <cell r="D34">
            <v>35810</v>
          </cell>
          <cell r="E34" t="str">
            <v>Electric</v>
          </cell>
        </row>
        <row r="35">
          <cell r="A35" t="str">
            <v>35900-ETP-Roads And Trails</v>
          </cell>
          <cell r="B35">
            <v>35900</v>
          </cell>
          <cell r="C35" t="str">
            <v>ETP</v>
          </cell>
          <cell r="D35">
            <v>35900</v>
          </cell>
          <cell r="E35" t="str">
            <v>Electric</v>
          </cell>
        </row>
        <row r="36">
          <cell r="A36" t="str">
            <v>36010-EDP-Land</v>
          </cell>
          <cell r="B36">
            <v>36010</v>
          </cell>
          <cell r="C36" t="str">
            <v>EDP</v>
          </cell>
          <cell r="D36">
            <v>36010</v>
          </cell>
          <cell r="E36" t="str">
            <v>Electric</v>
          </cell>
        </row>
        <row r="37">
          <cell r="A37" t="str">
            <v>36010-Land</v>
          </cell>
          <cell r="B37">
            <v>36010</v>
          </cell>
          <cell r="C37" t="str">
            <v>GOSP</v>
          </cell>
          <cell r="D37">
            <v>36010</v>
          </cell>
          <cell r="E37" t="str">
            <v>Gas</v>
          </cell>
        </row>
        <row r="38">
          <cell r="A38" t="str">
            <v>36010-Land</v>
          </cell>
          <cell r="B38">
            <v>36010</v>
          </cell>
          <cell r="C38" t="str">
            <v>EDP</v>
          </cell>
          <cell r="D38">
            <v>36010</v>
          </cell>
          <cell r="E38" t="str">
            <v>Electric</v>
          </cell>
        </row>
        <row r="39">
          <cell r="A39" t="str">
            <v>36015-FED-Land (Distribution)</v>
          </cell>
          <cell r="B39">
            <v>36015</v>
          </cell>
          <cell r="C39" t="str">
            <v>FED</v>
          </cell>
          <cell r="D39">
            <v>36015</v>
          </cell>
          <cell r="E39" t="str">
            <v>Exclude</v>
          </cell>
        </row>
        <row r="40">
          <cell r="A40" t="str">
            <v>36110-EDP-Struct&amp;Improve 1250 Prop</v>
          </cell>
          <cell r="B40">
            <v>36110</v>
          </cell>
          <cell r="C40" t="str">
            <v>EDP</v>
          </cell>
          <cell r="D40">
            <v>36110</v>
          </cell>
          <cell r="E40" t="str">
            <v>Electric</v>
          </cell>
        </row>
        <row r="41">
          <cell r="A41" t="str">
            <v>36111-GOSP-Struct&amp;Improve LNG 1250</v>
          </cell>
          <cell r="B41">
            <v>36111</v>
          </cell>
          <cell r="C41" t="str">
            <v>GOSP</v>
          </cell>
          <cell r="D41">
            <v>36111</v>
          </cell>
          <cell r="E41" t="str">
            <v>Gas</v>
          </cell>
        </row>
        <row r="42">
          <cell r="A42" t="str">
            <v>36114-GOSP-Struct&amp;Improve LNG 1245</v>
          </cell>
          <cell r="B42">
            <v>36114</v>
          </cell>
          <cell r="C42" t="str">
            <v>GOSP</v>
          </cell>
          <cell r="D42">
            <v>36114</v>
          </cell>
          <cell r="E42" t="str">
            <v>Gas</v>
          </cell>
        </row>
        <row r="43">
          <cell r="A43" t="str">
            <v>36115-GOSP-Struct&amp;Impr LNG 1245-Wes</v>
          </cell>
          <cell r="B43">
            <v>36115</v>
          </cell>
          <cell r="C43" t="str">
            <v>GOSP</v>
          </cell>
          <cell r="D43">
            <v>36115</v>
          </cell>
          <cell r="E43" t="str">
            <v>Gas</v>
          </cell>
        </row>
        <row r="44">
          <cell r="A44" t="str">
            <v>36140-EDP-Struct&amp;Improve 1245 Prop</v>
          </cell>
          <cell r="B44">
            <v>36140</v>
          </cell>
          <cell r="C44" t="str">
            <v>EDP</v>
          </cell>
          <cell r="D44">
            <v>36140</v>
          </cell>
          <cell r="E44" t="str">
            <v>Electric</v>
          </cell>
        </row>
        <row r="45">
          <cell r="A45" t="str">
            <v>36200-EDP-Station Equipment</v>
          </cell>
          <cell r="B45">
            <v>36200</v>
          </cell>
          <cell r="C45" t="str">
            <v>EDP</v>
          </cell>
          <cell r="D45">
            <v>36200</v>
          </cell>
          <cell r="E45" t="str">
            <v>Electric</v>
          </cell>
        </row>
        <row r="46">
          <cell r="A46" t="str">
            <v>36210-Dist Sub/Gas Holder LNG Equip</v>
          </cell>
          <cell r="B46">
            <v>36210</v>
          </cell>
          <cell r="C46" t="str">
            <v>GOSP</v>
          </cell>
          <cell r="D46">
            <v>36210</v>
          </cell>
          <cell r="E46" t="str">
            <v>Gas</v>
          </cell>
        </row>
        <row r="47">
          <cell r="A47" t="str">
            <v>36211-GOSP-Gas Holder LNG Equip-Wes</v>
          </cell>
          <cell r="B47">
            <v>36211</v>
          </cell>
          <cell r="C47" t="str">
            <v>GOSP</v>
          </cell>
          <cell r="D47">
            <v>36211</v>
          </cell>
          <cell r="E47" t="str">
            <v>Gas</v>
          </cell>
        </row>
        <row r="48">
          <cell r="A48" t="str">
            <v>36300-EDP-Energy Storage Equipment</v>
          </cell>
          <cell r="B48">
            <v>36300</v>
          </cell>
          <cell r="C48" t="str">
            <v>EDP</v>
          </cell>
          <cell r="D48">
            <v>36300</v>
          </cell>
          <cell r="E48" t="str">
            <v>Electric</v>
          </cell>
        </row>
        <row r="49">
          <cell r="A49" t="str">
            <v>36300-GOSP-Purification Equip - LNG</v>
          </cell>
          <cell r="B49">
            <v>36300</v>
          </cell>
          <cell r="C49" t="str">
            <v>GOSP</v>
          </cell>
          <cell r="D49">
            <v>36300</v>
          </cell>
          <cell r="E49" t="str">
            <v>Gas</v>
          </cell>
        </row>
        <row r="50">
          <cell r="A50" t="str">
            <v>36310-GOSP-Liquefaction Equip - LNG</v>
          </cell>
          <cell r="B50">
            <v>36310</v>
          </cell>
          <cell r="C50" t="str">
            <v>GOSP</v>
          </cell>
          <cell r="D50">
            <v>36310</v>
          </cell>
          <cell r="E50" t="str">
            <v>Gas</v>
          </cell>
        </row>
        <row r="51">
          <cell r="A51" t="str">
            <v>36320-GOSP-Vaporizing Equipment-LNG</v>
          </cell>
          <cell r="B51">
            <v>36320</v>
          </cell>
          <cell r="C51" t="str">
            <v>GOSP</v>
          </cell>
          <cell r="D51">
            <v>36320</v>
          </cell>
          <cell r="E51" t="str">
            <v>Gas</v>
          </cell>
        </row>
        <row r="52">
          <cell r="A52" t="str">
            <v>36321-GOSP-Vaporizing Equip-LNG-Wes</v>
          </cell>
          <cell r="B52">
            <v>36321</v>
          </cell>
          <cell r="C52" t="str">
            <v>GOSP</v>
          </cell>
          <cell r="D52">
            <v>36321</v>
          </cell>
          <cell r="E52" t="str">
            <v>Gas</v>
          </cell>
        </row>
        <row r="53">
          <cell r="A53" t="str">
            <v>36340-GOSP-Measuring&amp;Regul Eqp-LNG</v>
          </cell>
          <cell r="B53">
            <v>36340</v>
          </cell>
          <cell r="C53" t="str">
            <v>GOSP</v>
          </cell>
          <cell r="D53">
            <v>36340</v>
          </cell>
          <cell r="E53" t="str">
            <v>Gas</v>
          </cell>
        </row>
        <row r="54">
          <cell r="A54" t="str">
            <v>36341-GOSP-Meas&amp;Reg Eqp-LNG-Westmis</v>
          </cell>
          <cell r="B54">
            <v>36341</v>
          </cell>
          <cell r="C54" t="str">
            <v>GOSP</v>
          </cell>
          <cell r="D54">
            <v>36341</v>
          </cell>
          <cell r="E54" t="str">
            <v>Gas</v>
          </cell>
        </row>
        <row r="55">
          <cell r="A55" t="str">
            <v>36351-GOSP-Other Equipment - LNG</v>
          </cell>
          <cell r="B55">
            <v>36351</v>
          </cell>
          <cell r="C55" t="str">
            <v>GOSP</v>
          </cell>
          <cell r="D55">
            <v>36351</v>
          </cell>
          <cell r="E55" t="str">
            <v>Gas</v>
          </cell>
        </row>
        <row r="56">
          <cell r="A56" t="str">
            <v>36353-GOSP-Other Equipment-LNG-Wes</v>
          </cell>
          <cell r="B56">
            <v>36353</v>
          </cell>
          <cell r="C56" t="str">
            <v>GOSP</v>
          </cell>
          <cell r="D56">
            <v>36353</v>
          </cell>
          <cell r="E56" t="str">
            <v>Gas</v>
          </cell>
        </row>
        <row r="57">
          <cell r="A57" t="str">
            <v>36400-EDP-Poles Towers &amp; Fixtures</v>
          </cell>
          <cell r="B57">
            <v>36400</v>
          </cell>
          <cell r="C57" t="str">
            <v>EDP</v>
          </cell>
          <cell r="D57">
            <v>36400</v>
          </cell>
          <cell r="E57" t="str">
            <v>Electric</v>
          </cell>
        </row>
        <row r="58">
          <cell r="A58" t="str">
            <v>36500-EDP-Overhead Conductors&amp;Devic</v>
          </cell>
          <cell r="B58">
            <v>36500</v>
          </cell>
          <cell r="C58" t="str">
            <v>EDP</v>
          </cell>
          <cell r="D58">
            <v>36500</v>
          </cell>
          <cell r="E58" t="str">
            <v>Electric</v>
          </cell>
        </row>
        <row r="59">
          <cell r="A59" t="str">
            <v>36600-EDP-UG Conduit-Run On Co Prop</v>
          </cell>
          <cell r="B59">
            <v>36600</v>
          </cell>
          <cell r="C59" t="str">
            <v>EDP</v>
          </cell>
          <cell r="D59">
            <v>36600</v>
          </cell>
          <cell r="E59" t="str">
            <v>Electric</v>
          </cell>
        </row>
        <row r="60">
          <cell r="A60" t="str">
            <v>36610-EDP-Undergrnd Conduit Co Prop</v>
          </cell>
          <cell r="B60">
            <v>36610</v>
          </cell>
          <cell r="C60" t="str">
            <v>EDP</v>
          </cell>
          <cell r="D60">
            <v>36610</v>
          </cell>
          <cell r="E60" t="str">
            <v>Electric</v>
          </cell>
        </row>
        <row r="61">
          <cell r="A61" t="str">
            <v>36620-EDP-Undergrnd Conduit Cust Pr</v>
          </cell>
          <cell r="B61">
            <v>36620</v>
          </cell>
          <cell r="C61" t="str">
            <v>EDP</v>
          </cell>
          <cell r="D61">
            <v>36620</v>
          </cell>
          <cell r="E61" t="str">
            <v>Electric</v>
          </cell>
        </row>
        <row r="62">
          <cell r="A62" t="str">
            <v>36630-EDP-Undergnd Conduit Sts.Road</v>
          </cell>
          <cell r="B62">
            <v>36630</v>
          </cell>
          <cell r="C62" t="str">
            <v>EDP</v>
          </cell>
          <cell r="D62">
            <v>36630</v>
          </cell>
          <cell r="E62" t="str">
            <v>Electric</v>
          </cell>
        </row>
        <row r="63">
          <cell r="A63" t="str">
            <v>36650-EDP-Undgrd Conduit after12/82</v>
          </cell>
          <cell r="B63">
            <v>36650</v>
          </cell>
          <cell r="C63" t="str">
            <v>EDP</v>
          </cell>
          <cell r="D63">
            <v>36650</v>
          </cell>
          <cell r="E63" t="str">
            <v>Electric</v>
          </cell>
        </row>
        <row r="64">
          <cell r="A64" t="str">
            <v>36700-EDP-Undgnd Conductors&amp;Device</v>
          </cell>
          <cell r="B64">
            <v>36700</v>
          </cell>
          <cell r="C64" t="str">
            <v>EDP</v>
          </cell>
          <cell r="D64">
            <v>36700</v>
          </cell>
          <cell r="E64" t="str">
            <v>Electric</v>
          </cell>
        </row>
        <row r="65">
          <cell r="A65" t="str">
            <v>36810-EDP-Line Transformers</v>
          </cell>
          <cell r="B65">
            <v>36810</v>
          </cell>
          <cell r="C65" t="str">
            <v>EDP</v>
          </cell>
          <cell r="D65">
            <v>36810</v>
          </cell>
          <cell r="E65" t="str">
            <v>Electric</v>
          </cell>
        </row>
        <row r="66">
          <cell r="A66" t="str">
            <v>36840-EDP-Capacitors&amp;Network Prot</v>
          </cell>
          <cell r="B66">
            <v>36840</v>
          </cell>
          <cell r="C66" t="str">
            <v>EDP</v>
          </cell>
          <cell r="D66">
            <v>36840</v>
          </cell>
          <cell r="E66" t="str">
            <v>Electric</v>
          </cell>
        </row>
        <row r="67">
          <cell r="A67" t="str">
            <v>36910-EDP-Services-Overhead</v>
          </cell>
          <cell r="B67">
            <v>36910</v>
          </cell>
          <cell r="C67" t="str">
            <v>EDP</v>
          </cell>
          <cell r="D67">
            <v>36910</v>
          </cell>
          <cell r="E67" t="str">
            <v>Electric</v>
          </cell>
        </row>
        <row r="68">
          <cell r="A68" t="str">
            <v>36920-EDP-Services-Underground</v>
          </cell>
          <cell r="B68">
            <v>36920</v>
          </cell>
          <cell r="C68" t="str">
            <v>EDP</v>
          </cell>
          <cell r="D68">
            <v>36920</v>
          </cell>
          <cell r="E68" t="str">
            <v>Electric</v>
          </cell>
        </row>
        <row r="69">
          <cell r="A69" t="str">
            <v>36930-EDP-Services-Leased Vehicle</v>
          </cell>
          <cell r="B69">
            <v>36930</v>
          </cell>
          <cell r="C69" t="str">
            <v>EDP</v>
          </cell>
          <cell r="D69">
            <v>36930</v>
          </cell>
          <cell r="E69" t="str">
            <v>Electric</v>
          </cell>
        </row>
        <row r="70">
          <cell r="A70" t="str">
            <v>37000-EDP-Meters</v>
          </cell>
          <cell r="B70">
            <v>37000</v>
          </cell>
          <cell r="C70" t="str">
            <v>EDP</v>
          </cell>
          <cell r="D70">
            <v>37000</v>
          </cell>
          <cell r="E70" t="str">
            <v>Electric</v>
          </cell>
        </row>
        <row r="71">
          <cell r="A71" t="str">
            <v>37011-EDP-Meters-Meters Relays Dem</v>
          </cell>
          <cell r="B71">
            <v>37011</v>
          </cell>
          <cell r="C71" t="str">
            <v>EDP</v>
          </cell>
          <cell r="D71">
            <v>37011</v>
          </cell>
          <cell r="E71" t="str">
            <v>Electric</v>
          </cell>
        </row>
        <row r="72">
          <cell r="A72" t="str">
            <v>37013-EDP-Meter Modules</v>
          </cell>
          <cell r="B72">
            <v>37013</v>
          </cell>
          <cell r="C72" t="str">
            <v>EDP</v>
          </cell>
          <cell r="D72">
            <v>37013</v>
          </cell>
          <cell r="E72" t="str">
            <v>Electric</v>
          </cell>
        </row>
        <row r="73">
          <cell r="A73" t="str">
            <v>37014-EDP-Smart Grid Meters</v>
          </cell>
          <cell r="B73">
            <v>37014</v>
          </cell>
          <cell r="C73" t="str">
            <v>EDP</v>
          </cell>
          <cell r="D73">
            <v>37014</v>
          </cell>
          <cell r="E73" t="str">
            <v>Electric</v>
          </cell>
        </row>
        <row r="74">
          <cell r="A74" t="str">
            <v>37020-EDP-Meter Installation</v>
          </cell>
          <cell r="B74">
            <v>37020</v>
          </cell>
          <cell r="C74" t="str">
            <v>EDP</v>
          </cell>
          <cell r="D74">
            <v>37020</v>
          </cell>
          <cell r="E74" t="str">
            <v>Electric</v>
          </cell>
        </row>
        <row r="75">
          <cell r="A75" t="str">
            <v>37100-EDP-Install on Customer Prem</v>
          </cell>
          <cell r="B75">
            <v>37100</v>
          </cell>
          <cell r="C75" t="str">
            <v>EDP</v>
          </cell>
          <cell r="D75">
            <v>37100</v>
          </cell>
          <cell r="E75" t="str">
            <v>Electric</v>
          </cell>
        </row>
        <row r="76">
          <cell r="A76" t="str">
            <v>37140-EDP-DRI Devices</v>
          </cell>
          <cell r="B76">
            <v>37140</v>
          </cell>
          <cell r="C76" t="str">
            <v>EDP</v>
          </cell>
          <cell r="D76">
            <v>37140</v>
          </cell>
          <cell r="E76" t="str">
            <v>Electric</v>
          </cell>
        </row>
        <row r="77">
          <cell r="A77" t="str">
            <v>37170-EDP-DRI WIFI Thermostats</v>
          </cell>
          <cell r="B77">
            <v>37170</v>
          </cell>
          <cell r="C77" t="str">
            <v>EDP</v>
          </cell>
          <cell r="D77">
            <v>37170</v>
          </cell>
          <cell r="E77" t="str">
            <v>Electric</v>
          </cell>
        </row>
        <row r="78">
          <cell r="A78" t="str">
            <v>37310-EDP-Street Light&amp;Signal-Overh</v>
          </cell>
          <cell r="B78">
            <v>37310</v>
          </cell>
          <cell r="C78" t="str">
            <v>EDP</v>
          </cell>
          <cell r="D78">
            <v>37310</v>
          </cell>
          <cell r="E78" t="str">
            <v>Electric</v>
          </cell>
        </row>
        <row r="79">
          <cell r="A79" t="str">
            <v>37320-EDP-Street Light&amp;Signal-Under</v>
          </cell>
          <cell r="B79">
            <v>37320</v>
          </cell>
          <cell r="C79" t="str">
            <v>EDP</v>
          </cell>
          <cell r="D79">
            <v>37320</v>
          </cell>
          <cell r="E79" t="str">
            <v>Electric</v>
          </cell>
        </row>
        <row r="80">
          <cell r="A80" t="str">
            <v>37410-GDP-Land</v>
          </cell>
          <cell r="B80">
            <v>37410</v>
          </cell>
          <cell r="C80" t="str">
            <v>GDP</v>
          </cell>
          <cell r="D80">
            <v>37410</v>
          </cell>
          <cell r="E80" t="str">
            <v>Gas</v>
          </cell>
        </row>
        <row r="81">
          <cell r="A81" t="str">
            <v>37420-GDP-Land Rights</v>
          </cell>
          <cell r="B81">
            <v>37420</v>
          </cell>
          <cell r="C81" t="str">
            <v>GDP</v>
          </cell>
          <cell r="D81">
            <v>37420</v>
          </cell>
          <cell r="E81" t="str">
            <v>Gas</v>
          </cell>
        </row>
        <row r="82">
          <cell r="A82" t="str">
            <v>37510-GDP-Struct&amp;Improve 1250 Prop</v>
          </cell>
          <cell r="B82">
            <v>37510</v>
          </cell>
          <cell r="C82" t="str">
            <v>GDP</v>
          </cell>
          <cell r="D82">
            <v>37510</v>
          </cell>
          <cell r="E82" t="str">
            <v>Gas</v>
          </cell>
        </row>
        <row r="83">
          <cell r="A83" t="str">
            <v>37540-GDP-Struct&amp;Improve 1245 Prop</v>
          </cell>
          <cell r="B83">
            <v>37540</v>
          </cell>
          <cell r="C83" t="str">
            <v>GDP</v>
          </cell>
          <cell r="D83">
            <v>37540</v>
          </cell>
          <cell r="E83" t="str">
            <v>Gas</v>
          </cell>
        </row>
        <row r="84">
          <cell r="A84" t="str">
            <v>37600-GDP-Mains</v>
          </cell>
          <cell r="B84">
            <v>37600</v>
          </cell>
          <cell r="C84" t="str">
            <v>GDP</v>
          </cell>
          <cell r="D84">
            <v>37600</v>
          </cell>
          <cell r="E84" t="str">
            <v>Gas</v>
          </cell>
        </row>
        <row r="85">
          <cell r="A85" t="str">
            <v>37610-GDP-Mains-STRIDE</v>
          </cell>
          <cell r="B85">
            <v>37610</v>
          </cell>
          <cell r="C85" t="str">
            <v>GDP</v>
          </cell>
          <cell r="D85">
            <v>37610</v>
          </cell>
          <cell r="E85" t="str">
            <v>Gas</v>
          </cell>
        </row>
        <row r="86">
          <cell r="A86" t="str">
            <v>37800-GDP-Measuring&amp;Regulat-General</v>
          </cell>
          <cell r="B86">
            <v>37800</v>
          </cell>
          <cell r="C86" t="str">
            <v>GDP</v>
          </cell>
          <cell r="D86">
            <v>37800</v>
          </cell>
          <cell r="E86" t="str">
            <v>Gas</v>
          </cell>
        </row>
        <row r="87">
          <cell r="A87" t="str">
            <v>37810-GDP-Measuring&amp;Regulat-STRIDE</v>
          </cell>
          <cell r="B87">
            <v>37810</v>
          </cell>
          <cell r="C87" t="str">
            <v>GDP</v>
          </cell>
          <cell r="D87">
            <v>37810</v>
          </cell>
          <cell r="E87" t="str">
            <v>Gas</v>
          </cell>
        </row>
        <row r="88">
          <cell r="A88" t="str">
            <v>37900-GDP-Measuring&amp;Regul-City Gate</v>
          </cell>
          <cell r="B88">
            <v>37900</v>
          </cell>
          <cell r="C88" t="str">
            <v>GDP</v>
          </cell>
          <cell r="D88">
            <v>37900</v>
          </cell>
          <cell r="E88" t="str">
            <v>Gas</v>
          </cell>
        </row>
        <row r="89">
          <cell r="A89" t="str">
            <v>38000-GDP-Services</v>
          </cell>
          <cell r="B89">
            <v>38000</v>
          </cell>
          <cell r="C89" t="str">
            <v>GDP</v>
          </cell>
          <cell r="D89">
            <v>38000</v>
          </cell>
          <cell r="E89" t="str">
            <v>Gas</v>
          </cell>
        </row>
        <row r="90">
          <cell r="A90" t="str">
            <v>38010-GDP-Services-STRIDE</v>
          </cell>
          <cell r="B90">
            <v>38010</v>
          </cell>
          <cell r="C90" t="str">
            <v>GDP</v>
          </cell>
          <cell r="D90">
            <v>38010</v>
          </cell>
          <cell r="E90" t="str">
            <v>Gas</v>
          </cell>
        </row>
        <row r="91">
          <cell r="A91" t="str">
            <v>38100-GDP-Meters</v>
          </cell>
          <cell r="B91">
            <v>38100</v>
          </cell>
          <cell r="C91" t="str">
            <v>GDP</v>
          </cell>
          <cell r="D91">
            <v>38100</v>
          </cell>
          <cell r="E91" t="str">
            <v>Gas</v>
          </cell>
        </row>
        <row r="92">
          <cell r="A92" t="str">
            <v>38101-GDP-Smart Grid Meters</v>
          </cell>
          <cell r="B92">
            <v>38101</v>
          </cell>
          <cell r="C92" t="str">
            <v>GDP</v>
          </cell>
          <cell r="D92">
            <v>38101</v>
          </cell>
          <cell r="E92" t="str">
            <v>Gas</v>
          </cell>
        </row>
        <row r="93">
          <cell r="A93" t="str">
            <v>38110-GDP-Meter Modules</v>
          </cell>
          <cell r="B93">
            <v>38110</v>
          </cell>
          <cell r="C93" t="str">
            <v>GDP</v>
          </cell>
          <cell r="D93">
            <v>38110</v>
          </cell>
          <cell r="E93" t="str">
            <v>Gas</v>
          </cell>
        </row>
        <row r="94">
          <cell r="A94" t="str">
            <v>38111-GDP-Smart Grid Meter Modules</v>
          </cell>
          <cell r="B94">
            <v>38111</v>
          </cell>
          <cell r="C94" t="str">
            <v>GDP</v>
          </cell>
          <cell r="D94">
            <v>38111</v>
          </cell>
          <cell r="E94" t="str">
            <v>Gas</v>
          </cell>
        </row>
        <row r="95">
          <cell r="A95" t="str">
            <v>38120-GDP-Meters-STRIDE</v>
          </cell>
          <cell r="B95">
            <v>38120</v>
          </cell>
          <cell r="C95" t="str">
            <v>GDP</v>
          </cell>
          <cell r="D95">
            <v>38120</v>
          </cell>
          <cell r="E95" t="str">
            <v>Gas</v>
          </cell>
        </row>
        <row r="96">
          <cell r="A96" t="str">
            <v>38200-GDP-Meter Installations</v>
          </cell>
          <cell r="B96">
            <v>38200</v>
          </cell>
          <cell r="C96" t="str">
            <v>GDP</v>
          </cell>
          <cell r="D96">
            <v>38200</v>
          </cell>
          <cell r="E96" t="str">
            <v>Gas</v>
          </cell>
        </row>
        <row r="97">
          <cell r="A97" t="str">
            <v>38210-GDP-Meter Installations-STRID</v>
          </cell>
          <cell r="B97">
            <v>38210</v>
          </cell>
          <cell r="C97" t="str">
            <v>GDP</v>
          </cell>
          <cell r="D97">
            <v>38210</v>
          </cell>
          <cell r="E97" t="str">
            <v>Gas</v>
          </cell>
        </row>
        <row r="98">
          <cell r="A98" t="str">
            <v>38300-GDP-House Regulators</v>
          </cell>
          <cell r="B98">
            <v>38300</v>
          </cell>
          <cell r="C98" t="str">
            <v>GDP</v>
          </cell>
          <cell r="D98">
            <v>38300</v>
          </cell>
          <cell r="E98" t="str">
            <v>Gas</v>
          </cell>
        </row>
        <row r="99">
          <cell r="A99" t="str">
            <v>38310-GDP-House Regulators-STRIDE</v>
          </cell>
          <cell r="B99">
            <v>38310</v>
          </cell>
          <cell r="C99" t="str">
            <v>GDP</v>
          </cell>
          <cell r="D99">
            <v>38310</v>
          </cell>
          <cell r="E99" t="str">
            <v>Gas</v>
          </cell>
        </row>
        <row r="100">
          <cell r="A100" t="str">
            <v>38700-GDP-Other Equipment</v>
          </cell>
          <cell r="B100">
            <v>38700</v>
          </cell>
          <cell r="C100" t="str">
            <v>GDP</v>
          </cell>
          <cell r="D100">
            <v>38700</v>
          </cell>
          <cell r="E100" t="str">
            <v>Gas</v>
          </cell>
        </row>
        <row r="101">
          <cell r="A101" t="str">
            <v>38900 - Land</v>
          </cell>
          <cell r="B101">
            <v>38900</v>
          </cell>
          <cell r="C101" t="str">
            <v>EGP</v>
          </cell>
          <cell r="D101">
            <v>38900</v>
          </cell>
          <cell r="E101" t="str">
            <v>Electric</v>
          </cell>
        </row>
        <row r="102">
          <cell r="A102" t="str">
            <v>38900-CGP-Common General Plant-Land</v>
          </cell>
          <cell r="B102">
            <v>38900</v>
          </cell>
          <cell r="C102" t="str">
            <v>CGP</v>
          </cell>
          <cell r="D102">
            <v>38900</v>
          </cell>
          <cell r="E102" t="str">
            <v>Common</v>
          </cell>
        </row>
        <row r="103">
          <cell r="A103" t="str">
            <v>38910-CGP-Land</v>
          </cell>
          <cell r="B103">
            <v>38910</v>
          </cell>
          <cell r="C103" t="str">
            <v>CGP</v>
          </cell>
          <cell r="D103">
            <v>38910</v>
          </cell>
          <cell r="E103" t="str">
            <v>Common</v>
          </cell>
        </row>
        <row r="104">
          <cell r="A104" t="str">
            <v>39010-Struct&amp;Improve 1250 Prop</v>
          </cell>
          <cell r="B104">
            <v>39010</v>
          </cell>
          <cell r="C104" t="str">
            <v>GGP</v>
          </cell>
          <cell r="D104">
            <v>39010</v>
          </cell>
          <cell r="E104" t="str">
            <v>Gas</v>
          </cell>
        </row>
        <row r="105">
          <cell r="A105" t="str">
            <v>39010-Struct&amp;Improve 1250 PropCommo</v>
          </cell>
          <cell r="B105">
            <v>39010</v>
          </cell>
          <cell r="C105" t="str">
            <v>CGP</v>
          </cell>
          <cell r="D105">
            <v>39010</v>
          </cell>
          <cell r="E105" t="str">
            <v>Common</v>
          </cell>
        </row>
        <row r="106">
          <cell r="A106" t="str">
            <v>39010-Struct&amp;Improve 1250 PropElec</v>
          </cell>
          <cell r="B106">
            <v>39010</v>
          </cell>
          <cell r="C106" t="str">
            <v>EGP</v>
          </cell>
          <cell r="D106">
            <v>39010</v>
          </cell>
          <cell r="E106" t="str">
            <v>Electric</v>
          </cell>
        </row>
        <row r="107">
          <cell r="A107" t="str">
            <v>39040 Strct&amp;Imprv 1245 Prp</v>
          </cell>
          <cell r="B107">
            <v>39040</v>
          </cell>
          <cell r="C107" t="str">
            <v>EGP</v>
          </cell>
          <cell r="D107">
            <v>39040</v>
          </cell>
          <cell r="E107" t="str">
            <v>Electric</v>
          </cell>
        </row>
        <row r="108">
          <cell r="A108" t="str">
            <v>39040 Strct&amp;Imprv 1245 PrpCommon</v>
          </cell>
          <cell r="B108">
            <v>39040</v>
          </cell>
          <cell r="C108" t="str">
            <v>CGP</v>
          </cell>
          <cell r="D108">
            <v>39040</v>
          </cell>
          <cell r="E108" t="str">
            <v>Common</v>
          </cell>
        </row>
        <row r="109">
          <cell r="A109" t="str">
            <v>39050 Struct&amp;Improve Leasehold</v>
          </cell>
          <cell r="B109">
            <v>39050</v>
          </cell>
          <cell r="C109" t="str">
            <v>CGP</v>
          </cell>
          <cell r="D109">
            <v>39050</v>
          </cell>
          <cell r="E109" t="str">
            <v>Common</v>
          </cell>
        </row>
        <row r="110">
          <cell r="A110" t="str">
            <v>39105-Computer H/W S/W Systems</v>
          </cell>
          <cell r="B110">
            <v>39105</v>
          </cell>
          <cell r="C110" t="str">
            <v>CGP</v>
          </cell>
          <cell r="D110">
            <v>39105</v>
          </cell>
          <cell r="E110" t="str">
            <v>Common</v>
          </cell>
        </row>
        <row r="111">
          <cell r="A111" t="str">
            <v>39110 Office Furn &amp; Equip</v>
          </cell>
          <cell r="B111">
            <v>39110</v>
          </cell>
          <cell r="C111" t="str">
            <v>GGP</v>
          </cell>
          <cell r="D111">
            <v>39110</v>
          </cell>
          <cell r="E111" t="str">
            <v>Gas</v>
          </cell>
        </row>
        <row r="112">
          <cell r="A112" t="str">
            <v>39110 Office Furn &amp; EquipCommon</v>
          </cell>
          <cell r="B112">
            <v>39110</v>
          </cell>
          <cell r="C112" t="str">
            <v>CGP</v>
          </cell>
          <cell r="D112">
            <v>39110</v>
          </cell>
          <cell r="E112" t="str">
            <v>Common</v>
          </cell>
        </row>
        <row r="113">
          <cell r="A113" t="str">
            <v>39110 Office Furn &amp; EquipElec</v>
          </cell>
          <cell r="B113">
            <v>39110</v>
          </cell>
          <cell r="C113" t="str">
            <v>EGP</v>
          </cell>
          <cell r="D113">
            <v>39110</v>
          </cell>
          <cell r="E113" t="str">
            <v>Electric</v>
          </cell>
        </row>
        <row r="114">
          <cell r="A114" t="str">
            <v>39120 Office Equipment</v>
          </cell>
          <cell r="B114">
            <v>39120</v>
          </cell>
          <cell r="C114" t="str">
            <v>EGP</v>
          </cell>
          <cell r="D114">
            <v>39120</v>
          </cell>
          <cell r="E114" t="str">
            <v>Electric</v>
          </cell>
        </row>
        <row r="115">
          <cell r="A115" t="str">
            <v>39120 Office Equipment</v>
          </cell>
          <cell r="B115">
            <v>39120</v>
          </cell>
          <cell r="C115" t="str">
            <v>GGP</v>
          </cell>
          <cell r="D115">
            <v>39120</v>
          </cell>
          <cell r="E115" t="str">
            <v>Gas</v>
          </cell>
        </row>
        <row r="116">
          <cell r="A116" t="str">
            <v>39120 Office EquipmentCommon</v>
          </cell>
          <cell r="B116">
            <v>39120</v>
          </cell>
          <cell r="C116" t="str">
            <v>CGP</v>
          </cell>
          <cell r="D116">
            <v>39120</v>
          </cell>
          <cell r="E116" t="str">
            <v>Common</v>
          </cell>
        </row>
        <row r="117">
          <cell r="A117" t="str">
            <v>39133 Info Sys Hrdwr OthTh MainCom</v>
          </cell>
          <cell r="B117">
            <v>39133</v>
          </cell>
          <cell r="C117" t="str">
            <v>CGP</v>
          </cell>
          <cell r="D117">
            <v>39133</v>
          </cell>
          <cell r="E117" t="str">
            <v>Common</v>
          </cell>
        </row>
        <row r="118">
          <cell r="A118" t="str">
            <v>39133 Info Sys Hrdwr OthTh MainElec</v>
          </cell>
          <cell r="B118">
            <v>39133</v>
          </cell>
          <cell r="C118" t="str">
            <v>EGP</v>
          </cell>
          <cell r="D118">
            <v>39133</v>
          </cell>
          <cell r="E118" t="str">
            <v>Electric</v>
          </cell>
        </row>
        <row r="119">
          <cell r="A119" t="str">
            <v>39133 Info Sys Hrdwr OthTh MainGas</v>
          </cell>
          <cell r="B119">
            <v>39133</v>
          </cell>
          <cell r="C119" t="str">
            <v>GGP</v>
          </cell>
          <cell r="D119">
            <v>39133</v>
          </cell>
          <cell r="E119" t="str">
            <v>Gas</v>
          </cell>
        </row>
        <row r="120">
          <cell r="A120" t="str">
            <v>39136-CGP-Computer H/W Smart Grid</v>
          </cell>
          <cell r="B120">
            <v>39136</v>
          </cell>
          <cell r="C120" t="str">
            <v>CGP</v>
          </cell>
          <cell r="D120">
            <v>39136</v>
          </cell>
          <cell r="E120" t="str">
            <v>Common</v>
          </cell>
        </row>
        <row r="121">
          <cell r="A121" t="str">
            <v>39200Transportation Equip</v>
          </cell>
          <cell r="B121">
            <v>39200</v>
          </cell>
          <cell r="C121" t="str">
            <v>CGP</v>
          </cell>
          <cell r="D121">
            <v>39200</v>
          </cell>
          <cell r="E121" t="str">
            <v>Common</v>
          </cell>
        </row>
        <row r="122">
          <cell r="A122" t="str">
            <v>39210  Transportation Equip- Auto</v>
          </cell>
          <cell r="B122">
            <v>39210</v>
          </cell>
          <cell r="C122" t="str">
            <v>CGP</v>
          </cell>
          <cell r="D122">
            <v>39210</v>
          </cell>
          <cell r="E122" t="str">
            <v>Common</v>
          </cell>
        </row>
        <row r="123">
          <cell r="A123" t="str">
            <v>39220 Trans Equip- Light Trucks&lt;33k</v>
          </cell>
          <cell r="B123">
            <v>39220</v>
          </cell>
          <cell r="C123" t="str">
            <v>CGP</v>
          </cell>
          <cell r="D123">
            <v>39220</v>
          </cell>
          <cell r="E123" t="str">
            <v>Common</v>
          </cell>
        </row>
        <row r="124">
          <cell r="A124" t="str">
            <v>39230 Trans Equip- Heavy Trucks33k+</v>
          </cell>
          <cell r="B124">
            <v>39230</v>
          </cell>
          <cell r="C124" t="str">
            <v>CGP</v>
          </cell>
          <cell r="D124">
            <v>39230</v>
          </cell>
          <cell r="E124" t="str">
            <v>Common</v>
          </cell>
        </row>
        <row r="125">
          <cell r="A125" t="str">
            <v>39240 Trans Equip- Tractor</v>
          </cell>
          <cell r="B125">
            <v>39240</v>
          </cell>
          <cell r="C125" t="str">
            <v>CGP</v>
          </cell>
          <cell r="D125">
            <v>39240</v>
          </cell>
          <cell r="E125" t="str">
            <v>Common</v>
          </cell>
        </row>
        <row r="126">
          <cell r="A126" t="str">
            <v>39250-CGP-Hybrid Vehicles</v>
          </cell>
          <cell r="B126">
            <v>39250</v>
          </cell>
          <cell r="C126" t="str">
            <v>CGP</v>
          </cell>
          <cell r="D126">
            <v>39250</v>
          </cell>
          <cell r="E126" t="str">
            <v>Common</v>
          </cell>
        </row>
        <row r="127">
          <cell r="A127" t="str">
            <v>39260 Transportation Equip-Trailers</v>
          </cell>
          <cell r="B127">
            <v>39260</v>
          </cell>
          <cell r="C127" t="str">
            <v>CGP</v>
          </cell>
          <cell r="D127">
            <v>39260</v>
          </cell>
          <cell r="E127" t="str">
            <v>Common</v>
          </cell>
        </row>
        <row r="128">
          <cell r="A128" t="str">
            <v>39300 Stores Equipment (BGE)</v>
          </cell>
          <cell r="B128">
            <v>39300</v>
          </cell>
          <cell r="C128" t="str">
            <v>CGP</v>
          </cell>
          <cell r="D128">
            <v>39300</v>
          </cell>
          <cell r="E128" t="str">
            <v>Common</v>
          </cell>
        </row>
        <row r="129">
          <cell r="A129" t="str">
            <v>39300 Stores Equipment (BGE)</v>
          </cell>
          <cell r="B129">
            <v>39300</v>
          </cell>
          <cell r="C129" t="str">
            <v>EGP</v>
          </cell>
          <cell r="D129">
            <v>39300</v>
          </cell>
          <cell r="E129" t="str">
            <v>Electric</v>
          </cell>
        </row>
        <row r="130">
          <cell r="A130" t="str">
            <v>39400 Tools Shop &amp; Garage EquipElec</v>
          </cell>
          <cell r="B130">
            <v>39400</v>
          </cell>
          <cell r="C130" t="str">
            <v>EGP</v>
          </cell>
          <cell r="D130">
            <v>39400</v>
          </cell>
          <cell r="E130" t="str">
            <v>Electric</v>
          </cell>
        </row>
        <row r="131">
          <cell r="A131" t="str">
            <v>39400 Tools Shop &amp; Garage EquipGas</v>
          </cell>
          <cell r="B131">
            <v>39400</v>
          </cell>
          <cell r="C131" t="str">
            <v>GGP</v>
          </cell>
          <cell r="D131">
            <v>39400</v>
          </cell>
          <cell r="E131" t="str">
            <v>Gas</v>
          </cell>
        </row>
        <row r="132">
          <cell r="A132" t="str">
            <v>39410 Portable Tools</v>
          </cell>
          <cell r="B132">
            <v>39410</v>
          </cell>
          <cell r="C132" t="str">
            <v>CGP</v>
          </cell>
          <cell r="D132">
            <v>39410</v>
          </cell>
          <cell r="E132" t="str">
            <v>Common</v>
          </cell>
        </row>
        <row r="133">
          <cell r="A133" t="str">
            <v>39420 Shop &amp; Garage Equipment</v>
          </cell>
          <cell r="B133">
            <v>39420</v>
          </cell>
          <cell r="C133" t="str">
            <v>CGP</v>
          </cell>
          <cell r="D133">
            <v>39420</v>
          </cell>
          <cell r="E133" t="str">
            <v>Common</v>
          </cell>
        </row>
        <row r="134">
          <cell r="A134" t="str">
            <v>39430-CGP-CNG Fueling Stations</v>
          </cell>
          <cell r="B134">
            <v>39430</v>
          </cell>
          <cell r="C134" t="str">
            <v>CGP</v>
          </cell>
          <cell r="D134">
            <v>39430</v>
          </cell>
          <cell r="E134" t="str">
            <v>Common</v>
          </cell>
        </row>
        <row r="135">
          <cell r="A135" t="str">
            <v>39500-CGP-Laboratory Equipment</v>
          </cell>
          <cell r="B135">
            <v>39500</v>
          </cell>
          <cell r="C135" t="str">
            <v>CGP</v>
          </cell>
          <cell r="D135">
            <v>39500</v>
          </cell>
          <cell r="E135" t="str">
            <v>Common</v>
          </cell>
        </row>
        <row r="136">
          <cell r="A136" t="str">
            <v>39500-EGP-Laboratory Equipment</v>
          </cell>
          <cell r="B136">
            <v>39500</v>
          </cell>
          <cell r="C136" t="str">
            <v>EGP</v>
          </cell>
          <cell r="D136">
            <v>39500</v>
          </cell>
          <cell r="E136" t="str">
            <v>Electric</v>
          </cell>
        </row>
        <row r="137">
          <cell r="A137" t="str">
            <v>39520-Laboratory Equip-Other</v>
          </cell>
          <cell r="B137">
            <v>39520</v>
          </cell>
          <cell r="C137" t="str">
            <v>GGP</v>
          </cell>
          <cell r="D137">
            <v>39520</v>
          </cell>
          <cell r="E137" t="str">
            <v>Gas</v>
          </cell>
        </row>
        <row r="138">
          <cell r="A138" t="str">
            <v>39600 Power Operated Equipment</v>
          </cell>
          <cell r="B138">
            <v>39600</v>
          </cell>
          <cell r="C138" t="str">
            <v>CGP</v>
          </cell>
          <cell r="D138">
            <v>39600</v>
          </cell>
          <cell r="E138" t="str">
            <v>Common</v>
          </cell>
        </row>
        <row r="139">
          <cell r="A139" t="str">
            <v>39700-CGP-Communication Equipment</v>
          </cell>
          <cell r="B139">
            <v>39700</v>
          </cell>
          <cell r="C139" t="str">
            <v>CGP</v>
          </cell>
          <cell r="D139">
            <v>39700</v>
          </cell>
          <cell r="E139" t="str">
            <v>Common</v>
          </cell>
        </row>
        <row r="140">
          <cell r="A140" t="str">
            <v>39700-EGP-CommunicationEqp LoadMgmt</v>
          </cell>
          <cell r="B140">
            <v>39700</v>
          </cell>
          <cell r="C140" t="str">
            <v>EGP</v>
          </cell>
          <cell r="D140">
            <v>39700</v>
          </cell>
          <cell r="E140" t="str">
            <v>Electric</v>
          </cell>
        </row>
        <row r="141">
          <cell r="A141" t="str">
            <v>39700-GGP-Communication Equipment</v>
          </cell>
          <cell r="B141">
            <v>39700</v>
          </cell>
          <cell r="C141" t="str">
            <v>GGP</v>
          </cell>
          <cell r="D141">
            <v>39700</v>
          </cell>
          <cell r="E141" t="str">
            <v>Gas</v>
          </cell>
        </row>
        <row r="142">
          <cell r="A142" t="str">
            <v>39710-CGP-Communication Eqp-Ovrhead</v>
          </cell>
          <cell r="B142">
            <v>39710</v>
          </cell>
          <cell r="C142" t="str">
            <v>CGP</v>
          </cell>
          <cell r="D142">
            <v>39710</v>
          </cell>
          <cell r="E142" t="str">
            <v>Common</v>
          </cell>
        </row>
        <row r="143">
          <cell r="A143" t="str">
            <v>39720 Communication Eqp-Undergr</v>
          </cell>
          <cell r="B143">
            <v>39720</v>
          </cell>
          <cell r="C143" t="str">
            <v>CGP</v>
          </cell>
          <cell r="D143">
            <v>39720</v>
          </cell>
          <cell r="E143" t="str">
            <v>Common</v>
          </cell>
        </row>
        <row r="144">
          <cell r="A144" t="str">
            <v>39730 Communication Eq Oth</v>
          </cell>
          <cell r="B144">
            <v>39730</v>
          </cell>
          <cell r="C144" t="str">
            <v>CGP</v>
          </cell>
          <cell r="D144">
            <v>39730</v>
          </cell>
          <cell r="E144" t="str">
            <v>Common</v>
          </cell>
        </row>
        <row r="145">
          <cell r="A145" t="str">
            <v>39740-CGP-Communication Eqp Portabl</v>
          </cell>
          <cell r="B145">
            <v>39740</v>
          </cell>
          <cell r="C145" t="str">
            <v>CGP</v>
          </cell>
          <cell r="D145">
            <v>39740</v>
          </cell>
          <cell r="E145" t="str">
            <v>Common</v>
          </cell>
        </row>
        <row r="146">
          <cell r="A146" t="str">
            <v>39750-CGP-Communication Eqp Mobile</v>
          </cell>
          <cell r="B146">
            <v>39750</v>
          </cell>
          <cell r="C146" t="str">
            <v>CGP</v>
          </cell>
          <cell r="D146">
            <v>39750</v>
          </cell>
          <cell r="E146" t="str">
            <v>Common</v>
          </cell>
        </row>
        <row r="147">
          <cell r="A147" t="str">
            <v>39760-CGP-Comm Equip Smart Grid</v>
          </cell>
          <cell r="B147">
            <v>39760</v>
          </cell>
          <cell r="C147" t="str">
            <v>CGP</v>
          </cell>
          <cell r="D147">
            <v>39760</v>
          </cell>
          <cell r="E147" t="str">
            <v>Common</v>
          </cell>
        </row>
        <row r="148">
          <cell r="A148" t="str">
            <v>39760-EGP-Comm Equip Smart Grid</v>
          </cell>
          <cell r="B148">
            <v>39760</v>
          </cell>
          <cell r="C148" t="str">
            <v>EGP</v>
          </cell>
          <cell r="D148">
            <v>39760</v>
          </cell>
          <cell r="E148" t="str">
            <v>Electric</v>
          </cell>
        </row>
        <row r="149">
          <cell r="A149" t="str">
            <v>39761-EGP-CommunicationEqp IHD Dev</v>
          </cell>
          <cell r="B149">
            <v>39761</v>
          </cell>
          <cell r="C149" t="str">
            <v>EGP</v>
          </cell>
          <cell r="D149">
            <v>39761</v>
          </cell>
          <cell r="E149" t="str">
            <v>Electric</v>
          </cell>
        </row>
        <row r="150">
          <cell r="A150" t="str">
            <v>39762-EGP-SEP Phase 3 Thermostats</v>
          </cell>
          <cell r="B150">
            <v>39762</v>
          </cell>
          <cell r="C150" t="str">
            <v>EGP</v>
          </cell>
          <cell r="D150">
            <v>39762</v>
          </cell>
          <cell r="E150" t="str">
            <v>Electric</v>
          </cell>
        </row>
        <row r="151">
          <cell r="A151" t="str">
            <v>39763-EGP-Communication Equipment</v>
          </cell>
          <cell r="B151">
            <v>39763</v>
          </cell>
          <cell r="C151" t="str">
            <v>EGP</v>
          </cell>
          <cell r="D151">
            <v>39763</v>
          </cell>
          <cell r="E151" t="str">
            <v>Electric</v>
          </cell>
        </row>
        <row r="152">
          <cell r="A152" t="str">
            <v>39764-EGP-Communication Eqp-DRI</v>
          </cell>
          <cell r="B152">
            <v>39764</v>
          </cell>
          <cell r="C152" t="str">
            <v>EGP</v>
          </cell>
          <cell r="D152">
            <v>39764</v>
          </cell>
          <cell r="E152" t="str">
            <v>Electric</v>
          </cell>
        </row>
        <row r="153">
          <cell r="A153" t="str">
            <v>39800 Miscellaneous EquipmentCom</v>
          </cell>
          <cell r="B153">
            <v>39800</v>
          </cell>
          <cell r="C153" t="str">
            <v>CGP</v>
          </cell>
          <cell r="D153">
            <v>39800</v>
          </cell>
          <cell r="E153" t="str">
            <v>Common</v>
          </cell>
        </row>
        <row r="154">
          <cell r="A154" t="str">
            <v>39800 Miscellaneous EquipmentElec</v>
          </cell>
          <cell r="B154">
            <v>39800</v>
          </cell>
          <cell r="C154" t="str">
            <v>EGP</v>
          </cell>
          <cell r="D154">
            <v>39800</v>
          </cell>
          <cell r="E154" t="str">
            <v>Electric</v>
          </cell>
        </row>
        <row r="155">
          <cell r="A155" t="str">
            <v>39800 Miscellaneous EquipmentGas</v>
          </cell>
          <cell r="B155">
            <v>39800</v>
          </cell>
          <cell r="C155" t="str">
            <v>GGP</v>
          </cell>
          <cell r="D155">
            <v>39800</v>
          </cell>
          <cell r="E155" t="str">
            <v>Gas</v>
          </cell>
        </row>
        <row r="156">
          <cell r="A156" t="str">
            <v>39910-EGP-ARO</v>
          </cell>
          <cell r="B156">
            <v>39910</v>
          </cell>
          <cell r="C156" t="str">
            <v>EGP</v>
          </cell>
          <cell r="D156">
            <v>39910</v>
          </cell>
          <cell r="E156" t="str">
            <v>Electric</v>
          </cell>
        </row>
        <row r="157">
          <cell r="A157" t="str">
            <v>39920-GGP-ARO</v>
          </cell>
          <cell r="B157">
            <v>39920</v>
          </cell>
          <cell r="C157" t="str">
            <v>GGP</v>
          </cell>
          <cell r="D157">
            <v>39920</v>
          </cell>
          <cell r="E157" t="str">
            <v>Gas</v>
          </cell>
        </row>
        <row r="158">
          <cell r="A158" t="str">
            <v>39940-CGP-ARO</v>
          </cell>
          <cell r="B158">
            <v>39940</v>
          </cell>
          <cell r="C158" t="str">
            <v>CGP</v>
          </cell>
          <cell r="D158">
            <v>39940</v>
          </cell>
          <cell r="E158" t="str">
            <v>Common</v>
          </cell>
        </row>
        <row r="159">
          <cell r="A159" t="str">
            <v>A12150-Non-Utility Land</v>
          </cell>
          <cell r="B159">
            <v>12150</v>
          </cell>
          <cell r="C159" t="str">
            <v>Non</v>
          </cell>
          <cell r="D159">
            <v>12150</v>
          </cell>
          <cell r="E159" t="str">
            <v>Exclude</v>
          </cell>
        </row>
        <row r="160">
          <cell r="A160" t="str">
            <v>A12160-Non-Utility Struct&amp;Improve</v>
          </cell>
          <cell r="B160">
            <v>12160</v>
          </cell>
          <cell r="C160" t="str">
            <v>Non</v>
          </cell>
          <cell r="D160">
            <v>12160</v>
          </cell>
          <cell r="E160" t="str">
            <v>Exclude</v>
          </cell>
        </row>
        <row r="161">
          <cell r="A161" t="str">
            <v>A12170-Non-Utility Trans Equip</v>
          </cell>
          <cell r="B161">
            <v>12170</v>
          </cell>
          <cell r="C161" t="str">
            <v>Non</v>
          </cell>
          <cell r="D161">
            <v>12170</v>
          </cell>
          <cell r="E161" t="str">
            <v>Exclude</v>
          </cell>
        </row>
        <row r="162">
          <cell r="A162" t="str">
            <v>A12190-Non-Utility Held for Sale</v>
          </cell>
          <cell r="B162">
            <v>12190</v>
          </cell>
          <cell r="C162" t="str">
            <v>Non</v>
          </cell>
          <cell r="D162">
            <v>12190</v>
          </cell>
          <cell r="E162" t="str">
            <v>Exclude</v>
          </cell>
        </row>
        <row r="163">
          <cell r="A163" t="str">
            <v>A2166-Lightspeed</v>
          </cell>
          <cell r="B163">
            <v>12166</v>
          </cell>
          <cell r="C163" t="str">
            <v>Lightspeed</v>
          </cell>
          <cell r="D163">
            <v>12166</v>
          </cell>
          <cell r="E163" t="str">
            <v>Exclude</v>
          </cell>
        </row>
        <row r="164">
          <cell r="A164" t="str">
            <v>39270 Trans Equip- Pre-leased</v>
          </cell>
          <cell r="B164">
            <v>39270</v>
          </cell>
          <cell r="C164" t="str">
            <v>CGP</v>
          </cell>
          <cell r="D164">
            <v>39270</v>
          </cell>
          <cell r="E164" t="str">
            <v>Common</v>
          </cell>
        </row>
        <row r="165">
          <cell r="A165" t="str">
            <v>35910-ETP-Roads And Trails Dedicated Facility</v>
          </cell>
          <cell r="B165">
            <v>35910</v>
          </cell>
          <cell r="C165" t="str">
            <v>ETP</v>
          </cell>
          <cell r="D165">
            <v>35910</v>
          </cell>
          <cell r="E165" t="str">
            <v>Electric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94E4C-497C-4E5D-BF34-E8767083340F}">
  <sheetPr>
    <pageSetUpPr fitToPage="1"/>
  </sheetPr>
  <dimension ref="A1:AD68"/>
  <sheetViews>
    <sheetView tabSelected="1" zoomScale="75" zoomScaleNormal="75" workbookViewId="0">
      <selection activeCell="W23" sqref="W23"/>
    </sheetView>
  </sheetViews>
  <sheetFormatPr defaultRowHeight="15" x14ac:dyDescent="0.2"/>
  <cols>
    <col min="1" max="1" width="8.77734375" style="10" customWidth="1"/>
    <col min="2" max="2" width="2.77734375" style="10" customWidth="1"/>
    <col min="3" max="3" width="1.77734375" style="9" customWidth="1"/>
    <col min="4" max="4" width="56.21875" style="9" customWidth="1"/>
    <col min="5" max="5" width="2.5546875" style="9" customWidth="1"/>
    <col min="6" max="6" width="20.88671875" style="11" bestFit="1" customWidth="1"/>
    <col min="7" max="7" width="2.77734375" style="11" customWidth="1"/>
    <col min="8" max="8" width="15.33203125" style="12" customWidth="1"/>
    <col min="9" max="9" width="2.77734375" style="12" customWidth="1"/>
    <col min="10" max="10" width="4.21875" customWidth="1"/>
    <col min="11" max="11" width="1.33203125" customWidth="1"/>
    <col min="12" max="12" width="4.77734375" customWidth="1"/>
    <col min="13" max="13" width="2.77734375" customWidth="1"/>
    <col min="14" max="14" width="9.5546875" bestFit="1" customWidth="1"/>
    <col min="15" max="15" width="2.77734375" customWidth="1"/>
    <col min="16" max="16" width="10.77734375" customWidth="1"/>
    <col min="17" max="17" width="2.21875" customWidth="1"/>
    <col min="18" max="18" width="14.21875" bestFit="1" customWidth="1"/>
    <col min="19" max="19" width="2.77734375" customWidth="1"/>
    <col min="20" max="20" width="6.5546875" style="9" customWidth="1"/>
    <col min="21" max="21" width="1.33203125" style="9" customWidth="1"/>
    <col min="22" max="22" width="7.5546875" style="9" customWidth="1"/>
    <col min="23" max="23" width="2.77734375" style="9" customWidth="1"/>
    <col min="24" max="24" width="8.77734375" style="40" customWidth="1"/>
    <col min="25" max="25" width="2.88671875" style="40" customWidth="1"/>
    <col min="26" max="26" width="10.77734375" style="9" customWidth="1"/>
    <col min="27" max="27" width="2.21875" style="9" customWidth="1"/>
    <col min="28" max="28" width="13.88671875" style="12" customWidth="1"/>
    <col min="29" max="29" width="2.77734375" customWidth="1"/>
    <col min="30" max="30" width="15.6640625" customWidth="1"/>
  </cols>
  <sheetData>
    <row r="1" spans="1:30" ht="15.75" x14ac:dyDescent="0.25">
      <c r="A1" s="1"/>
      <c r="B1" s="1"/>
      <c r="C1" s="1"/>
      <c r="D1" s="1" t="s">
        <v>0</v>
      </c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1"/>
      <c r="U1" s="1"/>
      <c r="V1" s="1"/>
      <c r="W1" s="1"/>
      <c r="X1" s="1"/>
      <c r="Y1" s="1"/>
      <c r="Z1" s="1"/>
      <c r="AA1" s="1"/>
      <c r="AB1" s="1"/>
      <c r="AC1" s="2"/>
      <c r="AD1" s="2"/>
    </row>
    <row r="2" spans="1:30" ht="15.75" x14ac:dyDescent="0.25">
      <c r="A2" s="1"/>
      <c r="B2" s="1"/>
      <c r="C2" s="1"/>
      <c r="D2" s="1" t="s">
        <v>1</v>
      </c>
      <c r="E2" s="1"/>
      <c r="F2" s="1"/>
      <c r="G2" s="1"/>
      <c r="H2" s="1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1"/>
      <c r="U2" s="1"/>
      <c r="V2" s="1"/>
      <c r="W2" s="1"/>
      <c r="X2" s="1"/>
      <c r="Y2" s="1"/>
      <c r="Z2" s="1"/>
      <c r="AA2" s="1"/>
      <c r="AB2" s="1"/>
      <c r="AC2" s="2"/>
      <c r="AD2" s="2"/>
    </row>
    <row r="3" spans="1:30" ht="15.75" x14ac:dyDescent="0.25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1"/>
      <c r="U3" s="1"/>
      <c r="V3" s="1"/>
      <c r="W3" s="1"/>
      <c r="X3" s="1"/>
      <c r="Y3" s="1"/>
      <c r="Z3" s="1"/>
      <c r="AA3" s="1"/>
      <c r="AB3" s="1"/>
      <c r="AC3" s="2"/>
      <c r="AD3" s="2"/>
    </row>
    <row r="4" spans="1:30" ht="15.75" x14ac:dyDescent="0.25">
      <c r="A4" s="1"/>
      <c r="B4" s="1"/>
      <c r="C4" s="1"/>
      <c r="D4" s="1" t="s">
        <v>2</v>
      </c>
      <c r="E4" s="1"/>
      <c r="F4" s="1"/>
      <c r="G4" s="1"/>
      <c r="H4" s="1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1"/>
      <c r="AA4" s="1"/>
      <c r="AB4" s="1"/>
      <c r="AC4" s="2"/>
      <c r="AD4" s="2"/>
    </row>
    <row r="5" spans="1:30" ht="15.75" x14ac:dyDescent="0.25">
      <c r="A5" s="1"/>
      <c r="B5" s="1"/>
      <c r="C5" s="1"/>
      <c r="D5" s="1"/>
      <c r="E5" s="1"/>
      <c r="F5" s="1"/>
      <c r="G5" s="1"/>
      <c r="H5" s="1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1"/>
      <c r="U5" s="1"/>
      <c r="V5" s="1"/>
      <c r="W5" s="1"/>
      <c r="X5" s="1"/>
      <c r="Y5" s="1"/>
      <c r="Z5" s="1"/>
      <c r="AA5" s="1"/>
      <c r="AB5" s="1"/>
      <c r="AC5" s="2"/>
      <c r="AD5" s="2"/>
    </row>
    <row r="6" spans="1:30" ht="15.75" x14ac:dyDescent="0.25">
      <c r="A6" s="1"/>
      <c r="B6" s="1"/>
      <c r="C6" s="1"/>
      <c r="D6" s="1" t="s">
        <v>3</v>
      </c>
      <c r="E6" s="1"/>
      <c r="F6" s="1"/>
      <c r="G6" s="1"/>
      <c r="H6" s="1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1"/>
      <c r="U6" s="1"/>
      <c r="V6" s="1"/>
      <c r="W6" s="1"/>
      <c r="X6" s="1"/>
      <c r="Y6" s="1"/>
      <c r="Z6" s="1"/>
      <c r="AA6" s="1"/>
      <c r="AB6" s="1"/>
      <c r="AC6" s="2"/>
      <c r="AD6" s="2"/>
    </row>
    <row r="7" spans="1:30" ht="15.75" x14ac:dyDescent="0.25">
      <c r="A7" s="1"/>
      <c r="B7" s="1"/>
      <c r="C7" s="3"/>
      <c r="D7" s="4" t="s">
        <v>4</v>
      </c>
      <c r="E7" s="3"/>
      <c r="F7" s="5"/>
      <c r="G7" s="5"/>
      <c r="H7" s="6"/>
      <c r="I7" s="6"/>
      <c r="J7" s="4"/>
      <c r="K7" s="4"/>
      <c r="L7" s="4"/>
      <c r="M7" s="4"/>
      <c r="N7" s="4"/>
      <c r="O7" s="4"/>
      <c r="P7" s="4"/>
      <c r="Q7" s="4"/>
      <c r="R7" s="4"/>
      <c r="S7" s="2"/>
      <c r="T7" s="3"/>
      <c r="U7" s="3"/>
      <c r="V7" s="3"/>
      <c r="W7" s="3"/>
      <c r="X7" s="7"/>
      <c r="Y7" s="7"/>
      <c r="Z7" s="3"/>
      <c r="AA7" s="3"/>
      <c r="AB7" s="8"/>
      <c r="AC7" s="2"/>
      <c r="AD7" s="2"/>
    </row>
    <row r="8" spans="1:30" ht="15.75" x14ac:dyDescent="0.25">
      <c r="A8" s="1"/>
      <c r="B8" s="1"/>
      <c r="C8" s="3"/>
      <c r="D8" s="3"/>
      <c r="E8" s="3"/>
      <c r="F8" s="5"/>
      <c r="G8" s="5"/>
      <c r="H8" s="8"/>
      <c r="I8" s="8"/>
      <c r="T8" s="3"/>
      <c r="V8" s="3"/>
      <c r="W8" s="3"/>
      <c r="X8" s="7"/>
      <c r="Y8" s="7"/>
      <c r="Z8" s="3"/>
      <c r="AA8" s="3"/>
      <c r="AB8" s="8"/>
    </row>
    <row r="9" spans="1:30" ht="15.75" x14ac:dyDescent="0.25">
      <c r="J9" s="13" t="s">
        <v>5</v>
      </c>
      <c r="K9" s="13"/>
      <c r="L9" s="13"/>
      <c r="M9" s="13"/>
      <c r="N9" s="13"/>
      <c r="O9" s="13"/>
      <c r="P9" s="13"/>
      <c r="Q9" s="13"/>
      <c r="R9" s="13"/>
      <c r="T9" s="13" t="s">
        <v>6</v>
      </c>
      <c r="U9" s="13"/>
      <c r="V9" s="13"/>
      <c r="W9" s="13"/>
      <c r="X9" s="14"/>
      <c r="Y9" s="14"/>
      <c r="Z9" s="13"/>
      <c r="AA9" s="13"/>
      <c r="AB9" s="15"/>
    </row>
    <row r="10" spans="1:30" ht="15.75" x14ac:dyDescent="0.25">
      <c r="F10" s="16"/>
      <c r="H10" s="17" t="s">
        <v>7</v>
      </c>
      <c r="N10" s="18" t="s">
        <v>8</v>
      </c>
      <c r="P10" s="9"/>
      <c r="Q10" s="19" t="s">
        <v>9</v>
      </c>
      <c r="R10" s="12"/>
      <c r="X10" s="18" t="s">
        <v>8</v>
      </c>
      <c r="Y10" s="18"/>
      <c r="AA10" s="19" t="s">
        <v>9</v>
      </c>
    </row>
    <row r="11" spans="1:30" ht="15.75" x14ac:dyDescent="0.25">
      <c r="F11" s="16" t="s">
        <v>10</v>
      </c>
      <c r="G11" s="20"/>
      <c r="H11" s="17" t="s">
        <v>11</v>
      </c>
      <c r="J11" s="4" t="s">
        <v>12</v>
      </c>
      <c r="K11" s="4"/>
      <c r="L11" s="3"/>
      <c r="N11" s="18" t="s">
        <v>13</v>
      </c>
      <c r="P11" s="21"/>
      <c r="Q11" s="13" t="s">
        <v>14</v>
      </c>
      <c r="R11" s="22"/>
      <c r="T11" s="4" t="s">
        <v>12</v>
      </c>
      <c r="U11" s="4"/>
      <c r="V11" s="3"/>
      <c r="W11" s="23"/>
      <c r="X11" s="18" t="s">
        <v>13</v>
      </c>
      <c r="Y11" s="18"/>
      <c r="Z11" s="21"/>
      <c r="AA11" s="13" t="s">
        <v>14</v>
      </c>
      <c r="AB11" s="22"/>
      <c r="AD11" s="19" t="s">
        <v>15</v>
      </c>
    </row>
    <row r="12" spans="1:30" ht="15.75" x14ac:dyDescent="0.25">
      <c r="D12" s="19" t="s">
        <v>16</v>
      </c>
      <c r="F12" s="24" t="s">
        <v>17</v>
      </c>
      <c r="G12" s="20"/>
      <c r="H12" s="17" t="s">
        <v>18</v>
      </c>
      <c r="J12" s="13" t="s">
        <v>19</v>
      </c>
      <c r="K12" s="13"/>
      <c r="L12" s="25"/>
      <c r="N12" s="26" t="s">
        <v>20</v>
      </c>
      <c r="P12" s="19" t="s">
        <v>21</v>
      </c>
      <c r="R12" s="17" t="s">
        <v>22</v>
      </c>
      <c r="T12" s="13" t="s">
        <v>19</v>
      </c>
      <c r="U12" s="13"/>
      <c r="V12" s="25"/>
      <c r="W12" s="23"/>
      <c r="X12" s="18" t="s">
        <v>20</v>
      </c>
      <c r="Y12" s="18"/>
      <c r="Z12" s="19" t="s">
        <v>21</v>
      </c>
      <c r="AB12" s="17" t="s">
        <v>22</v>
      </c>
      <c r="AD12" s="27" t="s">
        <v>23</v>
      </c>
    </row>
    <row r="13" spans="1:30" ht="15.75" x14ac:dyDescent="0.25">
      <c r="A13" s="28"/>
      <c r="B13" s="28"/>
      <c r="C13" s="29"/>
      <c r="D13" s="30" t="s">
        <v>24</v>
      </c>
      <c r="E13" s="29" t="s">
        <v>25</v>
      </c>
      <c r="F13" s="31" t="s">
        <v>26</v>
      </c>
      <c r="G13" s="20"/>
      <c r="H13" s="31" t="s">
        <v>27</v>
      </c>
      <c r="I13" s="32"/>
      <c r="J13" s="33" t="s">
        <v>28</v>
      </c>
      <c r="K13" s="4"/>
      <c r="L13" s="4"/>
      <c r="N13" s="24" t="s">
        <v>29</v>
      </c>
      <c r="P13" s="30" t="s">
        <v>30</v>
      </c>
      <c r="R13" s="31" t="s">
        <v>31</v>
      </c>
      <c r="T13" s="33" t="s">
        <v>32</v>
      </c>
      <c r="U13" s="4"/>
      <c r="V13" s="4"/>
      <c r="W13" s="29"/>
      <c r="X13" s="34" t="s">
        <v>33</v>
      </c>
      <c r="Y13" s="18"/>
      <c r="Z13" s="30" t="s">
        <v>34</v>
      </c>
      <c r="AA13" s="29"/>
      <c r="AB13" s="31" t="s">
        <v>35</v>
      </c>
      <c r="AD13" s="24" t="s">
        <v>36</v>
      </c>
    </row>
    <row r="14" spans="1:30" x14ac:dyDescent="0.2">
      <c r="B14" s="9"/>
      <c r="F14" s="12"/>
      <c r="G14" s="12"/>
      <c r="I14" s="35"/>
      <c r="T14" s="36"/>
      <c r="X14" s="37"/>
      <c r="Y14" s="37"/>
      <c r="Z14" s="10"/>
    </row>
    <row r="15" spans="1:30" ht="15.75" x14ac:dyDescent="0.25">
      <c r="B15" s="38" t="s">
        <v>37</v>
      </c>
      <c r="F15" s="12"/>
      <c r="G15" s="12"/>
      <c r="I15" s="35"/>
      <c r="T15" s="36"/>
      <c r="X15" s="37"/>
      <c r="Y15" s="37"/>
      <c r="Z15" s="10"/>
    </row>
    <row r="16" spans="1:30" ht="15.75" x14ac:dyDescent="0.25">
      <c r="B16" s="38"/>
      <c r="F16" s="12"/>
      <c r="G16" s="12"/>
      <c r="I16" s="35"/>
      <c r="T16" s="36"/>
      <c r="X16" s="37"/>
      <c r="Y16" s="37"/>
      <c r="Z16" s="10"/>
    </row>
    <row r="17" spans="1:30" x14ac:dyDescent="0.2">
      <c r="A17" s="10">
        <v>390.01</v>
      </c>
      <c r="B17" s="9"/>
      <c r="C17" t="s">
        <v>38</v>
      </c>
      <c r="F17" s="39">
        <v>179338.52</v>
      </c>
      <c r="G17" s="12"/>
      <c r="H17" s="12">
        <v>13097</v>
      </c>
      <c r="I17" s="35"/>
      <c r="J17" s="36">
        <v>40</v>
      </c>
      <c r="K17" s="40" t="s">
        <v>39</v>
      </c>
      <c r="L17" s="41" t="s">
        <v>40</v>
      </c>
      <c r="N17" s="37">
        <v>-10</v>
      </c>
      <c r="O17" s="9"/>
      <c r="P17" s="10">
        <v>2.4700000000000002</v>
      </c>
      <c r="R17" s="12">
        <f t="shared" ref="R17:R26" si="0">F17*(P17/100)</f>
        <v>4429.6614440000003</v>
      </c>
      <c r="T17" s="36">
        <v>40</v>
      </c>
      <c r="U17" s="40" t="s">
        <v>39</v>
      </c>
      <c r="V17" s="41" t="s">
        <v>40</v>
      </c>
      <c r="W17" s="42"/>
      <c r="X17" s="37">
        <v>-10</v>
      </c>
      <c r="Y17" s="37"/>
      <c r="Z17" s="10">
        <v>4.4000000000000004</v>
      </c>
      <c r="AB17" s="12">
        <v>7890</v>
      </c>
      <c r="AD17" s="12">
        <f t="shared" ref="AD17:AD26" si="1">AB17-R17</f>
        <v>3460.3385559999997</v>
      </c>
    </row>
    <row r="18" spans="1:30" x14ac:dyDescent="0.2">
      <c r="A18" s="10">
        <v>390.04</v>
      </c>
      <c r="B18" s="9"/>
      <c r="C18" t="s">
        <v>41</v>
      </c>
      <c r="F18" s="39">
        <v>15383.91</v>
      </c>
      <c r="G18" s="12"/>
      <c r="H18" s="12">
        <v>10853</v>
      </c>
      <c r="I18" s="35"/>
      <c r="J18" s="36">
        <v>15</v>
      </c>
      <c r="K18" s="40" t="s">
        <v>39</v>
      </c>
      <c r="L18" s="41" t="s">
        <v>40</v>
      </c>
      <c r="N18" s="37">
        <v>-10</v>
      </c>
      <c r="O18" s="9"/>
      <c r="P18" s="10">
        <v>6.43</v>
      </c>
      <c r="R18" s="12">
        <f t="shared" si="0"/>
        <v>989.18541299999993</v>
      </c>
      <c r="T18" s="36">
        <v>15</v>
      </c>
      <c r="U18" s="40" t="s">
        <v>39</v>
      </c>
      <c r="V18" s="41" t="s">
        <v>40</v>
      </c>
      <c r="X18" s="37">
        <v>-10</v>
      </c>
      <c r="Y18" s="37"/>
      <c r="Z18" s="10">
        <v>4.0599999999999996</v>
      </c>
      <c r="AB18" s="12">
        <v>625</v>
      </c>
      <c r="AD18" s="12">
        <f t="shared" si="1"/>
        <v>-364.18541299999993</v>
      </c>
    </row>
    <row r="19" spans="1:30" x14ac:dyDescent="0.2">
      <c r="A19" s="10">
        <v>390.09</v>
      </c>
      <c r="B19" s="9"/>
      <c r="C19" t="s">
        <v>42</v>
      </c>
      <c r="F19" s="39">
        <v>38834</v>
      </c>
      <c r="G19" s="12"/>
      <c r="H19" s="12">
        <v>38834</v>
      </c>
      <c r="I19" s="35"/>
      <c r="J19" s="36">
        <v>20</v>
      </c>
      <c r="K19" s="40" t="s">
        <v>39</v>
      </c>
      <c r="L19" s="41" t="s">
        <v>43</v>
      </c>
      <c r="N19" s="37">
        <v>0</v>
      </c>
      <c r="P19" s="10">
        <v>5</v>
      </c>
      <c r="R19" s="12">
        <f t="shared" si="0"/>
        <v>1941.7</v>
      </c>
      <c r="T19" s="36">
        <v>20</v>
      </c>
      <c r="U19" s="40" t="s">
        <v>39</v>
      </c>
      <c r="V19" s="41" t="s">
        <v>43</v>
      </c>
      <c r="X19" s="37">
        <v>0</v>
      </c>
      <c r="Y19" s="37"/>
      <c r="Z19" s="43">
        <v>0</v>
      </c>
      <c r="AA19" s="44" t="s">
        <v>44</v>
      </c>
      <c r="AB19" s="12">
        <v>0</v>
      </c>
      <c r="AD19" s="12">
        <f t="shared" si="1"/>
        <v>-1941.7</v>
      </c>
    </row>
    <row r="20" spans="1:30" x14ac:dyDescent="0.2">
      <c r="A20" s="10">
        <v>391</v>
      </c>
      <c r="B20" s="45"/>
      <c r="C20" s="46" t="s">
        <v>45</v>
      </c>
      <c r="D20" s="45"/>
      <c r="F20" s="39">
        <v>26927.93</v>
      </c>
      <c r="G20" s="12"/>
      <c r="H20" s="12">
        <v>4070</v>
      </c>
      <c r="I20" s="35"/>
      <c r="J20" s="36">
        <v>20</v>
      </c>
      <c r="K20" s="40" t="s">
        <v>39</v>
      </c>
      <c r="L20" s="41" t="s">
        <v>43</v>
      </c>
      <c r="N20" s="37">
        <v>0</v>
      </c>
      <c r="P20" s="10">
        <v>5</v>
      </c>
      <c r="R20" s="12">
        <f t="shared" si="0"/>
        <v>1346.3965000000001</v>
      </c>
      <c r="T20" s="36">
        <v>20</v>
      </c>
      <c r="U20" s="40" t="s">
        <v>39</v>
      </c>
      <c r="V20" s="41" t="s">
        <v>43</v>
      </c>
      <c r="X20" s="37">
        <v>0</v>
      </c>
      <c r="Y20" s="37"/>
      <c r="Z20" s="10">
        <v>6.43</v>
      </c>
      <c r="AB20" s="12">
        <v>1731</v>
      </c>
      <c r="AD20" s="12">
        <f t="shared" si="1"/>
        <v>384.60349999999994</v>
      </c>
    </row>
    <row r="21" spans="1:30" x14ac:dyDescent="0.2">
      <c r="A21" s="10">
        <v>392</v>
      </c>
      <c r="B21" s="9"/>
      <c r="C21" t="s">
        <v>46</v>
      </c>
      <c r="F21" s="39">
        <v>27284.69</v>
      </c>
      <c r="G21" s="12"/>
      <c r="H21" s="12">
        <v>14272</v>
      </c>
      <c r="I21" s="35"/>
      <c r="J21" s="36">
        <v>15</v>
      </c>
      <c r="K21" s="40" t="s">
        <v>39</v>
      </c>
      <c r="L21" s="41" t="s">
        <v>47</v>
      </c>
      <c r="N21" s="47">
        <v>10</v>
      </c>
      <c r="O21" s="9"/>
      <c r="P21" s="10">
        <v>5.41</v>
      </c>
      <c r="R21" s="12">
        <f t="shared" si="0"/>
        <v>1476.101729</v>
      </c>
      <c r="T21" s="36">
        <v>12</v>
      </c>
      <c r="U21" s="40" t="s">
        <v>39</v>
      </c>
      <c r="V21" s="41" t="s">
        <v>48</v>
      </c>
      <c r="X21" s="37">
        <v>5</v>
      </c>
      <c r="Y21" s="37"/>
      <c r="Z21" s="10">
        <v>9.09</v>
      </c>
      <c r="AB21" s="12">
        <v>2479</v>
      </c>
      <c r="AD21" s="12">
        <f t="shared" si="1"/>
        <v>1002.898271</v>
      </c>
    </row>
    <row r="22" spans="1:30" x14ac:dyDescent="0.2">
      <c r="A22" s="10">
        <v>394</v>
      </c>
      <c r="B22" s="9"/>
      <c r="C22" t="s">
        <v>49</v>
      </c>
      <c r="F22" s="39">
        <v>110227.42</v>
      </c>
      <c r="G22" s="12"/>
      <c r="H22" s="12">
        <v>34405</v>
      </c>
      <c r="I22" s="35"/>
      <c r="J22" s="36">
        <v>15</v>
      </c>
      <c r="K22" s="40" t="s">
        <v>39</v>
      </c>
      <c r="L22" s="41" t="s">
        <v>50</v>
      </c>
      <c r="N22" s="37">
        <v>0</v>
      </c>
      <c r="O22" s="9"/>
      <c r="P22" s="10">
        <v>4.82</v>
      </c>
      <c r="R22" s="12">
        <f t="shared" si="0"/>
        <v>5312.961644</v>
      </c>
      <c r="T22" s="36">
        <v>15</v>
      </c>
      <c r="U22" s="40" t="s">
        <v>39</v>
      </c>
      <c r="V22" s="41" t="s">
        <v>51</v>
      </c>
      <c r="X22" s="37">
        <v>0</v>
      </c>
      <c r="Y22" s="37"/>
      <c r="Z22" s="10">
        <v>6.09</v>
      </c>
      <c r="AB22" s="12">
        <v>6717</v>
      </c>
      <c r="AD22" s="12">
        <f t="shared" si="1"/>
        <v>1404.038356</v>
      </c>
    </row>
    <row r="23" spans="1:30" x14ac:dyDescent="0.2">
      <c r="A23" s="10">
        <v>396</v>
      </c>
      <c r="B23" s="9"/>
      <c r="C23" t="s">
        <v>52</v>
      </c>
      <c r="F23" s="39">
        <v>9478.52</v>
      </c>
      <c r="G23" s="12"/>
      <c r="H23" s="12">
        <v>1015</v>
      </c>
      <c r="I23" s="35"/>
      <c r="J23" s="36">
        <v>15</v>
      </c>
      <c r="K23" s="40" t="s">
        <v>39</v>
      </c>
      <c r="L23" s="41" t="s">
        <v>47</v>
      </c>
      <c r="N23" s="37">
        <v>16</v>
      </c>
      <c r="O23" s="9"/>
      <c r="P23" s="10">
        <v>5.0199999999999996</v>
      </c>
      <c r="R23" s="12">
        <f t="shared" si="0"/>
        <v>475.82170399999995</v>
      </c>
      <c r="T23" s="36">
        <v>15</v>
      </c>
      <c r="U23" s="40" t="s">
        <v>39</v>
      </c>
      <c r="V23" s="41" t="s">
        <v>47</v>
      </c>
      <c r="X23" s="37">
        <v>5</v>
      </c>
      <c r="Y23" s="37"/>
      <c r="Z23" s="10">
        <v>10.4</v>
      </c>
      <c r="AB23" s="12">
        <v>986</v>
      </c>
      <c r="AD23" s="12">
        <f t="shared" si="1"/>
        <v>510.17829600000005</v>
      </c>
    </row>
    <row r="24" spans="1:30" x14ac:dyDescent="0.2">
      <c r="A24" s="10">
        <v>399.03</v>
      </c>
      <c r="B24" s="9"/>
      <c r="C24" t="s">
        <v>53</v>
      </c>
      <c r="F24" s="39">
        <v>28266.44</v>
      </c>
      <c r="G24" s="12"/>
      <c r="H24" s="12">
        <v>6749</v>
      </c>
      <c r="I24" s="35"/>
      <c r="J24" s="36">
        <v>10</v>
      </c>
      <c r="K24" s="40" t="s">
        <v>39</v>
      </c>
      <c r="L24" s="41" t="s">
        <v>54</v>
      </c>
      <c r="N24" s="37">
        <v>0</v>
      </c>
      <c r="O24" s="9"/>
      <c r="P24" s="10">
        <v>10</v>
      </c>
      <c r="R24" s="12">
        <f t="shared" si="0"/>
        <v>2826.6440000000002</v>
      </c>
      <c r="T24" s="36">
        <v>10</v>
      </c>
      <c r="U24" s="40" t="s">
        <v>39</v>
      </c>
      <c r="V24" s="41" t="s">
        <v>51</v>
      </c>
      <c r="W24" s="42"/>
      <c r="X24" s="37">
        <v>0</v>
      </c>
      <c r="Y24" s="37"/>
      <c r="Z24" s="10">
        <v>10.99</v>
      </c>
      <c r="AB24" s="12">
        <v>3106</v>
      </c>
      <c r="AD24" s="12">
        <f t="shared" si="1"/>
        <v>279.35599999999977</v>
      </c>
    </row>
    <row r="25" spans="1:30" x14ac:dyDescent="0.2">
      <c r="A25" s="10">
        <v>399.07</v>
      </c>
      <c r="B25" s="9"/>
      <c r="C25" t="s">
        <v>55</v>
      </c>
      <c r="F25" s="39">
        <v>78585.679999999993</v>
      </c>
      <c r="G25" s="12"/>
      <c r="H25" s="12">
        <v>55776</v>
      </c>
      <c r="I25" s="35"/>
      <c r="J25" s="36">
        <v>7</v>
      </c>
      <c r="K25" s="40" t="s">
        <v>39</v>
      </c>
      <c r="L25" s="41" t="s">
        <v>56</v>
      </c>
      <c r="N25" s="37">
        <v>0</v>
      </c>
      <c r="O25" s="9"/>
      <c r="P25" s="10">
        <v>12.45</v>
      </c>
      <c r="R25" s="12">
        <f t="shared" si="0"/>
        <v>9783.9171599999991</v>
      </c>
      <c r="T25" s="36">
        <v>7</v>
      </c>
      <c r="U25" s="40" t="s">
        <v>39</v>
      </c>
      <c r="V25" s="41" t="s">
        <v>51</v>
      </c>
      <c r="W25" s="42"/>
      <c r="X25" s="37">
        <v>0</v>
      </c>
      <c r="Y25" s="37"/>
      <c r="Z25" s="10">
        <v>13.19</v>
      </c>
      <c r="AB25" s="12">
        <v>10366</v>
      </c>
      <c r="AD25" s="12">
        <f t="shared" si="1"/>
        <v>582.08284000000094</v>
      </c>
    </row>
    <row r="26" spans="1:30" x14ac:dyDescent="0.2">
      <c r="A26" s="10">
        <v>399.08</v>
      </c>
      <c r="B26" s="9"/>
      <c r="C26" t="s">
        <v>57</v>
      </c>
      <c r="F26" s="48">
        <v>237874.81</v>
      </c>
      <c r="G26" s="12"/>
      <c r="H26" s="22">
        <v>192814</v>
      </c>
      <c r="I26" s="35"/>
      <c r="J26" s="36">
        <v>12</v>
      </c>
      <c r="K26" s="40" t="s">
        <v>39</v>
      </c>
      <c r="L26" s="41" t="s">
        <v>58</v>
      </c>
      <c r="N26" s="37">
        <v>0</v>
      </c>
      <c r="P26" s="10">
        <v>8.33</v>
      </c>
      <c r="R26" s="22">
        <f t="shared" si="0"/>
        <v>19814.971673</v>
      </c>
      <c r="T26" s="36">
        <v>10</v>
      </c>
      <c r="U26" s="40" t="s">
        <v>39</v>
      </c>
      <c r="V26" s="41" t="s">
        <v>51</v>
      </c>
      <c r="X26" s="37">
        <v>0</v>
      </c>
      <c r="Y26" s="37"/>
      <c r="Z26" s="43">
        <v>9.6199999999999992</v>
      </c>
      <c r="AB26" s="22">
        <v>22872</v>
      </c>
      <c r="AD26" s="22">
        <f t="shared" si="1"/>
        <v>3057.028327</v>
      </c>
    </row>
    <row r="27" spans="1:30" x14ac:dyDescent="0.2">
      <c r="B27" s="9"/>
      <c r="F27" s="12"/>
      <c r="G27" s="12"/>
      <c r="I27" s="35"/>
      <c r="T27" s="36"/>
      <c r="X27" s="37"/>
      <c r="Y27" s="37"/>
      <c r="Z27" s="10"/>
    </row>
    <row r="28" spans="1:30" ht="15.75" x14ac:dyDescent="0.25">
      <c r="A28" s="28"/>
      <c r="B28" s="38" t="s">
        <v>59</v>
      </c>
      <c r="C28" s="29"/>
      <c r="D28" s="29"/>
      <c r="E28" s="29"/>
      <c r="F28" s="49">
        <f>SUBTOTAL(9,F17:F26)</f>
        <v>752201.91999999993</v>
      </c>
      <c r="G28" s="32"/>
      <c r="H28" s="50">
        <f>SUBTOTAL(9,H17:H26)</f>
        <v>371885</v>
      </c>
      <c r="I28" s="51"/>
      <c r="P28" s="28">
        <f>ROUND(R28/F28*100,2)</f>
        <v>6.43</v>
      </c>
      <c r="R28" s="50">
        <f>SUBTOTAL(9,R17:R26)</f>
        <v>48397.361267</v>
      </c>
      <c r="T28" s="36"/>
      <c r="U28" s="29"/>
      <c r="V28" s="29"/>
      <c r="W28" s="29"/>
      <c r="X28" s="18"/>
      <c r="Y28" s="18"/>
      <c r="Z28" s="28">
        <f>ROUND(AB28/F28*100,2)</f>
        <v>7.55</v>
      </c>
      <c r="AA28" s="29"/>
      <c r="AB28" s="50">
        <f>SUBTOTAL(9,AB17:AB26)</f>
        <v>56772</v>
      </c>
      <c r="AD28" s="50">
        <f>SUBTOTAL(9,AD17:AD26)</f>
        <v>8374.6387329999998</v>
      </c>
    </row>
    <row r="29" spans="1:30" ht="15.75" x14ac:dyDescent="0.25">
      <c r="A29" s="28"/>
      <c r="B29" s="38"/>
      <c r="C29" s="29"/>
      <c r="D29" s="29"/>
      <c r="E29" s="29"/>
      <c r="F29" s="52"/>
      <c r="G29" s="32"/>
      <c r="H29" s="32"/>
      <c r="I29" s="51"/>
      <c r="P29" s="28"/>
      <c r="R29" s="32"/>
      <c r="T29" s="36"/>
      <c r="U29" s="29"/>
      <c r="V29" s="29"/>
      <c r="W29" s="29"/>
      <c r="X29" s="18"/>
      <c r="Y29" s="18"/>
      <c r="Z29" s="28"/>
      <c r="AA29" s="29"/>
      <c r="AB29" s="32"/>
      <c r="AD29" s="32"/>
    </row>
    <row r="30" spans="1:30" ht="16.5" thickBot="1" x14ac:dyDescent="0.3">
      <c r="A30" s="28"/>
      <c r="B30" s="29" t="s">
        <v>60</v>
      </c>
      <c r="C30" s="29"/>
      <c r="D30" s="29"/>
      <c r="F30" s="53">
        <f>SUBTOTAL(9,F14:F29)</f>
        <v>752201.91999999993</v>
      </c>
      <c r="G30" s="52"/>
      <c r="H30" s="54">
        <f>SUBTOTAL(9,H14:H29)</f>
        <v>371885</v>
      </c>
      <c r="I30" s="35"/>
      <c r="P30" s="28">
        <f>ROUND(R30/F30*100,2)</f>
        <v>6.43</v>
      </c>
      <c r="R30" s="54">
        <f>SUBTOTAL(9,R14:R29)</f>
        <v>48397.361267</v>
      </c>
      <c r="T30" s="36"/>
      <c r="X30" s="37"/>
      <c r="Y30" s="37"/>
      <c r="Z30" s="28">
        <f>ROUND(AB30/F30*100,2)</f>
        <v>7.55</v>
      </c>
      <c r="AB30" s="54">
        <f>SUBTOTAL(9,AB14:AB29)</f>
        <v>56772</v>
      </c>
      <c r="AD30" s="54">
        <f>SUBTOTAL(9,AD14:AD29)</f>
        <v>8374.6387329999998</v>
      </c>
    </row>
    <row r="31" spans="1:30" ht="16.5" thickTop="1" x14ac:dyDescent="0.25">
      <c r="B31" s="29"/>
      <c r="F31" s="12"/>
      <c r="G31" s="12"/>
      <c r="I31" s="35"/>
      <c r="T31" s="36"/>
      <c r="X31" s="37"/>
      <c r="Y31" s="37"/>
      <c r="Z31" s="10"/>
    </row>
    <row r="32" spans="1:30" ht="15.75" x14ac:dyDescent="0.25">
      <c r="B32" s="29"/>
      <c r="F32" s="12"/>
      <c r="G32" s="12"/>
      <c r="I32" s="35"/>
      <c r="T32" s="36"/>
      <c r="X32" s="37"/>
      <c r="Y32" s="37"/>
      <c r="Z32" s="10"/>
    </row>
    <row r="33" spans="1:28" ht="15.75" x14ac:dyDescent="0.25">
      <c r="B33" s="29" t="s">
        <v>61</v>
      </c>
      <c r="F33" s="12"/>
      <c r="G33" s="12"/>
      <c r="I33" s="35"/>
      <c r="T33" s="36"/>
      <c r="X33" s="37"/>
      <c r="Y33" s="37"/>
      <c r="Z33" s="10"/>
    </row>
    <row r="34" spans="1:28" ht="15.75" x14ac:dyDescent="0.25">
      <c r="B34" s="29"/>
      <c r="F34" s="12"/>
      <c r="G34" s="12"/>
      <c r="I34" s="35"/>
      <c r="T34" s="36"/>
      <c r="X34" s="37"/>
      <c r="Y34" s="37"/>
      <c r="Z34" s="10"/>
    </row>
    <row r="35" spans="1:28" ht="15.75" x14ac:dyDescent="0.25">
      <c r="A35" s="10">
        <v>301</v>
      </c>
      <c r="B35" s="29"/>
      <c r="C35" t="s">
        <v>62</v>
      </c>
      <c r="F35" s="55">
        <v>185309.27</v>
      </c>
      <c r="G35" s="12"/>
      <c r="H35" s="56"/>
      <c r="I35" s="35"/>
      <c r="P35" s="57"/>
      <c r="T35" s="36"/>
      <c r="X35" s="37"/>
      <c r="Y35" s="37"/>
      <c r="Z35" s="10"/>
    </row>
    <row r="36" spans="1:28" ht="15.75" x14ac:dyDescent="0.25">
      <c r="A36" s="10">
        <v>303</v>
      </c>
      <c r="B36" s="29"/>
      <c r="C36" t="s">
        <v>63</v>
      </c>
      <c r="F36" s="58">
        <v>1109551.68</v>
      </c>
      <c r="G36" s="12"/>
      <c r="H36" s="56"/>
      <c r="I36" s="35"/>
      <c r="P36" s="57"/>
      <c r="T36" s="36"/>
      <c r="X36" s="37"/>
      <c r="Y36" s="37"/>
      <c r="Z36" s="10"/>
    </row>
    <row r="37" spans="1:28" x14ac:dyDescent="0.2">
      <c r="F37" s="39"/>
      <c r="G37" s="12"/>
      <c r="I37" s="35"/>
      <c r="T37" s="36"/>
      <c r="X37" s="37"/>
      <c r="Y37" s="37"/>
      <c r="Z37" s="10"/>
    </row>
    <row r="38" spans="1:28" ht="15.75" x14ac:dyDescent="0.25">
      <c r="B38" s="29" t="s">
        <v>64</v>
      </c>
      <c r="F38" s="49">
        <f>SUBTOTAL(9,F35:F36)</f>
        <v>1294860.95</v>
      </c>
      <c r="G38" s="32"/>
      <c r="H38" s="32"/>
      <c r="I38" s="35"/>
      <c r="T38" s="36"/>
      <c r="X38" s="37"/>
      <c r="Y38" s="37"/>
      <c r="Z38" s="10"/>
    </row>
    <row r="39" spans="1:28" x14ac:dyDescent="0.2">
      <c r="F39" s="39"/>
      <c r="G39" s="12"/>
      <c r="I39" s="35"/>
      <c r="T39" s="36"/>
      <c r="X39" s="37"/>
      <c r="Y39" s="37"/>
      <c r="Z39" s="10"/>
    </row>
    <row r="40" spans="1:28" ht="16.5" thickBot="1" x14ac:dyDescent="0.3">
      <c r="B40" s="28" t="s">
        <v>65</v>
      </c>
      <c r="F40" s="53">
        <f>SUBTOTAL(9,F14:F38)</f>
        <v>2047062.8699999999</v>
      </c>
      <c r="G40" s="12"/>
      <c r="H40" s="54">
        <f>SUBTOTAL(9,H14:H38)</f>
        <v>371885</v>
      </c>
      <c r="I40" s="35"/>
      <c r="T40" s="36"/>
      <c r="X40" s="37"/>
      <c r="Y40" s="37"/>
      <c r="Z40" s="10"/>
      <c r="AB40"/>
    </row>
    <row r="41" spans="1:28" ht="15.75" thickTop="1" x14ac:dyDescent="0.2">
      <c r="F41" s="39"/>
      <c r="G41" s="12"/>
      <c r="I41" s="35"/>
      <c r="T41" s="36"/>
      <c r="X41" s="37"/>
      <c r="Y41" s="37"/>
      <c r="Z41" s="10"/>
    </row>
    <row r="42" spans="1:28" x14ac:dyDescent="0.2">
      <c r="B42" s="59" t="s">
        <v>44</v>
      </c>
      <c r="C42" s="9" t="s">
        <v>66</v>
      </c>
      <c r="F42" s="39"/>
      <c r="G42" s="12"/>
      <c r="I42" s="35"/>
      <c r="T42" s="36"/>
      <c r="X42" s="37"/>
      <c r="Y42" s="37"/>
      <c r="Z42" s="10"/>
    </row>
    <row r="43" spans="1:28" x14ac:dyDescent="0.2">
      <c r="F43" s="12"/>
      <c r="G43" s="12"/>
      <c r="T43" s="36"/>
      <c r="X43" s="37"/>
      <c r="Y43" s="37"/>
      <c r="Z43" s="10"/>
    </row>
    <row r="44" spans="1:28" ht="15.75" x14ac:dyDescent="0.25">
      <c r="B44" s="29"/>
      <c r="E44" s="29"/>
      <c r="F44" s="12"/>
      <c r="G44" s="12"/>
      <c r="T44" s="36"/>
      <c r="U44" s="29"/>
      <c r="V44" s="29"/>
      <c r="W44" s="29"/>
      <c r="X44" s="60"/>
      <c r="Y44" s="60"/>
      <c r="Z44" s="28"/>
    </row>
    <row r="45" spans="1:28" ht="15.75" x14ac:dyDescent="0.25">
      <c r="B45" s="29"/>
      <c r="E45" s="29"/>
      <c r="F45" s="12"/>
      <c r="G45" s="12"/>
      <c r="T45" s="36"/>
      <c r="U45" s="29"/>
      <c r="V45" s="29"/>
      <c r="W45" s="29"/>
      <c r="X45" s="60"/>
      <c r="Y45" s="60"/>
      <c r="Z45" s="28"/>
    </row>
    <row r="46" spans="1:28" ht="15.75" x14ac:dyDescent="0.25">
      <c r="B46" s="29"/>
      <c r="E46" s="29"/>
      <c r="F46" s="12"/>
      <c r="G46" s="12"/>
      <c r="T46" s="29"/>
      <c r="U46" s="29"/>
      <c r="V46" s="29"/>
      <c r="W46" s="29"/>
      <c r="X46" s="60"/>
      <c r="Y46" s="60"/>
      <c r="Z46" s="28"/>
    </row>
    <row r="47" spans="1:28" ht="15.75" x14ac:dyDescent="0.25">
      <c r="C47" s="29"/>
      <c r="E47" s="29"/>
      <c r="F47" s="12"/>
      <c r="G47" s="12"/>
      <c r="T47" s="29"/>
      <c r="U47" s="29"/>
      <c r="V47" s="29"/>
      <c r="W47" s="29"/>
      <c r="X47" s="60"/>
      <c r="Y47" s="60"/>
      <c r="Z47" s="28"/>
    </row>
    <row r="48" spans="1:28" x14ac:dyDescent="0.2">
      <c r="Z48" s="10"/>
    </row>
    <row r="49" spans="1:30" x14ac:dyDescent="0.2">
      <c r="Z49" s="10"/>
    </row>
    <row r="50" spans="1:30" x14ac:dyDescent="0.2">
      <c r="Z50" s="10"/>
    </row>
    <row r="53" spans="1:30" ht="15.75" x14ac:dyDescent="0.25">
      <c r="I53" s="32"/>
      <c r="AA53" s="29"/>
    </row>
    <row r="55" spans="1:30" ht="15.75" x14ac:dyDescent="0.25">
      <c r="I55" s="32"/>
      <c r="AA55" s="61"/>
    </row>
    <row r="56" spans="1:30" ht="15.75" x14ac:dyDescent="0.25">
      <c r="I56" s="32"/>
      <c r="AA56" s="61"/>
    </row>
    <row r="57" spans="1:30" ht="15.75" x14ac:dyDescent="0.25">
      <c r="I57" s="32"/>
      <c r="AA57" s="61"/>
    </row>
    <row r="58" spans="1:30" ht="15.75" x14ac:dyDescent="0.25">
      <c r="I58" s="32"/>
      <c r="AA58" s="61"/>
    </row>
    <row r="59" spans="1:30" ht="15.75" x14ac:dyDescent="0.25">
      <c r="I59" s="32"/>
      <c r="AA59" s="61"/>
    </row>
    <row r="60" spans="1:30" ht="15.75" x14ac:dyDescent="0.25">
      <c r="I60" s="32"/>
      <c r="AA60" s="61"/>
    </row>
    <row r="61" spans="1:30" ht="15.75" x14ac:dyDescent="0.25">
      <c r="I61" s="32"/>
      <c r="AA61" s="61"/>
    </row>
    <row r="62" spans="1:30" ht="15.75" x14ac:dyDescent="0.25">
      <c r="I62" s="32"/>
      <c r="AA62" s="61"/>
    </row>
    <row r="63" spans="1:30" ht="15.75" x14ac:dyDescent="0.25">
      <c r="I63" s="32"/>
      <c r="AA63" s="61"/>
    </row>
    <row r="64" spans="1:30" s="12" customFormat="1" ht="15.75" x14ac:dyDescent="0.25">
      <c r="A64" s="10"/>
      <c r="B64" s="10"/>
      <c r="C64" s="9"/>
      <c r="D64" s="9"/>
      <c r="E64" s="9"/>
      <c r="F64" s="11"/>
      <c r="G64" s="11"/>
      <c r="I64" s="32"/>
      <c r="J64"/>
      <c r="K64"/>
      <c r="L64"/>
      <c r="M64"/>
      <c r="N64"/>
      <c r="O64"/>
      <c r="P64"/>
      <c r="Q64"/>
      <c r="R64"/>
      <c r="S64"/>
      <c r="T64" s="9"/>
      <c r="U64" s="9"/>
      <c r="V64" s="9"/>
      <c r="W64" s="9"/>
      <c r="X64" s="40"/>
      <c r="Y64" s="40"/>
      <c r="Z64" s="9"/>
      <c r="AA64" s="61"/>
      <c r="AC64"/>
      <c r="AD64"/>
    </row>
    <row r="65" spans="1:30" s="12" customFormat="1" ht="15.75" x14ac:dyDescent="0.25">
      <c r="A65" s="10"/>
      <c r="B65" s="10"/>
      <c r="C65" s="9"/>
      <c r="D65" s="9"/>
      <c r="E65" s="9"/>
      <c r="F65" s="11"/>
      <c r="G65" s="11"/>
      <c r="I65" s="32"/>
      <c r="J65"/>
      <c r="K65"/>
      <c r="L65"/>
      <c r="M65"/>
      <c r="N65"/>
      <c r="O65"/>
      <c r="P65"/>
      <c r="Q65"/>
      <c r="R65"/>
      <c r="S65"/>
      <c r="T65" s="9"/>
      <c r="U65" s="9"/>
      <c r="V65" s="9"/>
      <c r="W65" s="9"/>
      <c r="X65" s="40"/>
      <c r="Y65" s="40"/>
      <c r="Z65" s="9"/>
      <c r="AA65" s="61"/>
      <c r="AC65"/>
      <c r="AD65"/>
    </row>
    <row r="66" spans="1:30" s="12" customFormat="1" x14ac:dyDescent="0.2">
      <c r="A66" s="10"/>
      <c r="B66" s="10"/>
      <c r="C66" s="9"/>
      <c r="D66" s="9"/>
      <c r="E66" s="9"/>
      <c r="F66" s="11"/>
      <c r="G66" s="11"/>
      <c r="J66"/>
      <c r="K66"/>
      <c r="L66"/>
      <c r="M66"/>
      <c r="N66"/>
      <c r="O66"/>
      <c r="P66"/>
      <c r="Q66"/>
      <c r="R66"/>
      <c r="S66"/>
      <c r="T66" s="9"/>
      <c r="U66" s="9"/>
      <c r="V66" s="9"/>
      <c r="W66" s="9"/>
      <c r="X66" s="40"/>
      <c r="Y66" s="40"/>
      <c r="Z66" s="9"/>
      <c r="AA66" s="61"/>
      <c r="AC66"/>
      <c r="AD66"/>
    </row>
    <row r="67" spans="1:30" s="12" customFormat="1" x14ac:dyDescent="0.2">
      <c r="A67" s="10"/>
      <c r="B67" s="10"/>
      <c r="C67" s="9"/>
      <c r="D67" s="9"/>
      <c r="E67" s="9"/>
      <c r="F67" s="11"/>
      <c r="G67" s="11"/>
      <c r="J67"/>
      <c r="K67"/>
      <c r="L67"/>
      <c r="M67"/>
      <c r="N67"/>
      <c r="O67"/>
      <c r="P67"/>
      <c r="Q67"/>
      <c r="R67"/>
      <c r="S67"/>
      <c r="T67" s="9"/>
      <c r="U67" s="9"/>
      <c r="V67" s="9"/>
      <c r="W67" s="9"/>
      <c r="X67" s="40"/>
      <c r="Y67" s="40"/>
      <c r="Z67" s="9"/>
      <c r="AA67" s="61"/>
      <c r="AC67"/>
      <c r="AD67"/>
    </row>
    <row r="68" spans="1:30" s="12" customFormat="1" x14ac:dyDescent="0.2">
      <c r="A68" s="10"/>
      <c r="B68" s="10"/>
      <c r="C68" s="9"/>
      <c r="D68" s="9"/>
      <c r="E68" s="9"/>
      <c r="F68" s="11"/>
      <c r="G68" s="11"/>
      <c r="J68"/>
      <c r="K68"/>
      <c r="L68"/>
      <c r="M68"/>
      <c r="N68"/>
      <c r="O68"/>
      <c r="P68"/>
      <c r="Q68"/>
      <c r="R68"/>
      <c r="S68"/>
      <c r="T68" s="9"/>
      <c r="U68" s="9"/>
      <c r="V68" s="9"/>
      <c r="W68" s="9"/>
      <c r="X68" s="40"/>
      <c r="Y68" s="40"/>
      <c r="Z68" s="9"/>
      <c r="AA68" s="61"/>
      <c r="AC68"/>
      <c r="AD68"/>
    </row>
  </sheetData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Comparison Schedule</vt:lpstr>
      <vt:lpstr>'Comparison Schedule'!Print_Area</vt:lpstr>
      <vt:lpstr>'Comparison Schedule'!Print_Titles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Howard, Melissa</dc:creator>
  <cp:lastModifiedBy>Howard, Melissa</cp:lastModifiedBy>
  <dcterms:created xsi:type="dcterms:W3CDTF">2023-08-11T20:17:37Z</dcterms:created>
  <dcterms:modified xsi:type="dcterms:W3CDTF">2023-08-11T20:17:56Z</dcterms:modified>
</cp:coreProperties>
</file>